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Y:\1 - NBR ISO 9001_2015\4. DOCUMENTOS\1. DOCUMENTOS APROVADOS\2025\PQR\EM APROVAÇÃO PQR 014 - Analise de Dados\Anexo DADOS 08.09\"/>
    </mc:Choice>
  </mc:AlternateContent>
  <xr:revisionPtr revIDLastSave="0" documentId="13_ncr:1_{54D45FD8-578C-4E09-9BE1-4DEB7C987D23}" xr6:coauthVersionLast="47" xr6:coauthVersionMax="47" xr10:uidLastSave="{00000000-0000-0000-0000-000000000000}"/>
  <bookViews>
    <workbookView showSheetTabs="0" xWindow="-120" yWindow="-120" windowWidth="21840" windowHeight="13140" tabRatio="850" activeTab="1" xr2:uid="{00000000-000D-0000-FFFF-FFFF00000000}"/>
  </bookViews>
  <sheets>
    <sheet name="RESUMO" sheetId="6" r:id="rId1"/>
    <sheet name="Registro de Contratos" sheetId="4" r:id="rId2"/>
  </sheets>
  <definedNames>
    <definedName name="_xlnm._FilterDatabase" localSheetId="1" hidden="1">'Registro de Contratos'!$B$4:$P$100</definedName>
  </definedNames>
  <calcPr calcId="191029"/>
</workbook>
</file>

<file path=xl/calcChain.xml><?xml version="1.0" encoding="utf-8"?>
<calcChain xmlns="http://schemas.openxmlformats.org/spreadsheetml/2006/main">
  <c r="I10" i="4" l="1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6" i="4"/>
  <c r="I7" i="4"/>
  <c r="I8" i="4"/>
  <c r="I9" i="4"/>
  <c r="I5" i="4"/>
  <c r="J119" i="4"/>
  <c r="J120" i="4"/>
  <c r="J118" i="4"/>
  <c r="J114" i="4"/>
  <c r="J115" i="4"/>
  <c r="J116" i="4"/>
  <c r="J113" i="4"/>
  <c r="J108" i="4"/>
  <c r="J110" i="4"/>
  <c r="J111" i="4"/>
  <c r="J109" i="4"/>
  <c r="J107" i="4"/>
  <c r="J106" i="4"/>
  <c r="K10" i="4" l="1"/>
  <c r="K11" i="4"/>
  <c r="K12" i="4"/>
  <c r="K13" i="4"/>
  <c r="K14" i="4"/>
  <c r="K15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" i="4" l="1"/>
  <c r="Q100" i="4"/>
  <c r="Q99" i="4"/>
  <c r="Q98" i="4"/>
  <c r="Q97" i="4"/>
  <c r="Q96" i="4"/>
  <c r="Q95" i="4"/>
  <c r="Q94" i="4"/>
  <c r="Q93" i="4"/>
  <c r="Q92" i="4"/>
  <c r="Q91" i="4"/>
  <c r="Q90" i="4"/>
  <c r="Q89" i="4"/>
  <c r="Q88" i="4"/>
  <c r="Q87" i="4"/>
  <c r="Q86" i="4"/>
  <c r="Q85" i="4"/>
  <c r="Q84" i="4"/>
  <c r="Q83" i="4"/>
  <c r="Q82" i="4"/>
  <c r="Q81" i="4"/>
  <c r="Q80" i="4"/>
  <c r="Q79" i="4"/>
  <c r="Q78" i="4"/>
  <c r="Q77" i="4"/>
  <c r="Q76" i="4"/>
  <c r="Q75" i="4"/>
  <c r="Q74" i="4"/>
  <c r="Q73" i="4"/>
  <c r="Q72" i="4"/>
  <c r="Q71" i="4"/>
  <c r="Q70" i="4"/>
  <c r="Q69" i="4"/>
  <c r="Q68" i="4"/>
  <c r="Q67" i="4"/>
  <c r="Q66" i="4"/>
  <c r="Q65" i="4"/>
  <c r="Q64" i="4"/>
  <c r="Q63" i="4"/>
  <c r="Q62" i="4"/>
  <c r="Q61" i="4"/>
  <c r="Q60" i="4"/>
  <c r="Q59" i="4"/>
  <c r="Q58" i="4"/>
  <c r="Q57" i="4"/>
  <c r="Q56" i="4"/>
  <c r="Q55" i="4"/>
  <c r="Q54" i="4"/>
  <c r="Q53" i="4"/>
  <c r="Q52" i="4"/>
  <c r="Q51" i="4"/>
  <c r="Q50" i="4"/>
  <c r="Q49" i="4"/>
  <c r="Q48" i="4"/>
  <c r="Q47" i="4"/>
  <c r="Q46" i="4"/>
  <c r="Q45" i="4"/>
  <c r="Q44" i="4"/>
  <c r="Q43" i="4"/>
  <c r="Q42" i="4"/>
  <c r="Q41" i="4"/>
  <c r="Q40" i="4"/>
  <c r="Q39" i="4"/>
  <c r="Q38" i="4"/>
  <c r="Q37" i="4"/>
  <c r="Q36" i="4"/>
  <c r="Q35" i="4"/>
  <c r="Q34" i="4"/>
  <c r="Q33" i="4"/>
  <c r="Q32" i="4"/>
  <c r="Q31" i="4"/>
  <c r="Q30" i="4"/>
  <c r="Q29" i="4"/>
  <c r="Q28" i="4"/>
  <c r="Q27" i="4"/>
  <c r="Q26" i="4"/>
  <c r="Q25" i="4"/>
  <c r="Q24" i="4"/>
  <c r="Q23" i="4"/>
  <c r="Q22" i="4"/>
  <c r="Q21" i="4"/>
  <c r="Q20" i="4"/>
  <c r="Q19" i="4"/>
  <c r="Q18" i="4"/>
  <c r="Q17" i="4"/>
  <c r="Q16" i="4"/>
  <c r="Q15" i="4"/>
  <c r="Q14" i="4"/>
  <c r="Q13" i="4"/>
  <c r="Q12" i="4"/>
  <c r="Q11" i="4"/>
  <c r="Q10" i="4"/>
  <c r="Q9" i="4"/>
  <c r="Q8" i="4"/>
  <c r="Q7" i="4"/>
  <c r="Q6" i="4"/>
  <c r="Q5" i="4"/>
  <c r="K17" i="4" l="1"/>
  <c r="J17" i="4" s="1"/>
  <c r="K18" i="4"/>
  <c r="J18" i="4" s="1"/>
  <c r="K9" i="4"/>
  <c r="J9" i="4" s="1"/>
  <c r="K16" i="4"/>
  <c r="J16" i="4" s="1"/>
  <c r="K7" i="4"/>
  <c r="J7" i="4" s="1"/>
  <c r="K8" i="4"/>
  <c r="J8" i="4" s="1"/>
  <c r="K5" i="4"/>
  <c r="J5" i="4" s="1"/>
  <c r="K6" i="4"/>
  <c r="J6" i="4" s="1"/>
  <c r="J29" i="4"/>
  <c r="J37" i="4"/>
  <c r="J45" i="4"/>
  <c r="J53" i="4"/>
  <c r="J61" i="4"/>
  <c r="J69" i="4"/>
  <c r="J77" i="4"/>
  <c r="J85" i="4"/>
  <c r="J93" i="4"/>
  <c r="J30" i="4"/>
  <c r="J38" i="4"/>
  <c r="J46" i="4"/>
  <c r="J54" i="4"/>
  <c r="J62" i="4"/>
  <c r="J70" i="4"/>
  <c r="J78" i="4"/>
  <c r="J86" i="4"/>
  <c r="J94" i="4"/>
  <c r="J31" i="4"/>
  <c r="J39" i="4"/>
  <c r="J47" i="4"/>
  <c r="J55" i="4"/>
  <c r="J63" i="4"/>
  <c r="J71" i="4"/>
  <c r="J79" i="4"/>
  <c r="J87" i="4"/>
  <c r="J95" i="4"/>
  <c r="J32" i="4"/>
  <c r="J40" i="4"/>
  <c r="J48" i="4"/>
  <c r="J56" i="4"/>
  <c r="J64" i="4"/>
  <c r="J72" i="4"/>
  <c r="J80" i="4"/>
  <c r="J88" i="4"/>
  <c r="J96" i="4"/>
  <c r="J42" i="4"/>
  <c r="J58" i="4"/>
  <c r="J74" i="4"/>
  <c r="J90" i="4"/>
  <c r="J35" i="4"/>
  <c r="J43" i="4"/>
  <c r="J59" i="4"/>
  <c r="J75" i="4"/>
  <c r="J91" i="4"/>
  <c r="J36" i="4"/>
  <c r="J52" i="4"/>
  <c r="J68" i="4"/>
  <c r="J84" i="4"/>
  <c r="J100" i="4"/>
  <c r="J33" i="4"/>
  <c r="J41" i="4"/>
  <c r="J49" i="4"/>
  <c r="J57" i="4"/>
  <c r="J65" i="4"/>
  <c r="J73" i="4"/>
  <c r="J81" i="4"/>
  <c r="J89" i="4"/>
  <c r="J97" i="4"/>
  <c r="J34" i="4"/>
  <c r="J50" i="4"/>
  <c r="J66" i="4"/>
  <c r="J82" i="4"/>
  <c r="J98" i="4"/>
  <c r="J27" i="4"/>
  <c r="J51" i="4"/>
  <c r="J67" i="4"/>
  <c r="J83" i="4"/>
  <c r="J99" i="4"/>
  <c r="J28" i="4"/>
  <c r="J44" i="4"/>
  <c r="J60" i="4"/>
  <c r="J76" i="4"/>
  <c r="J92" i="4"/>
  <c r="J14" i="4"/>
  <c r="J24" i="4"/>
  <c r="J26" i="4"/>
  <c r="J25" i="4"/>
  <c r="J22" i="4"/>
  <c r="J20" i="4"/>
  <c r="J23" i="4"/>
  <c r="J21" i="4"/>
  <c r="J19" i="4"/>
  <c r="J10" i="4"/>
  <c r="J11" i="4"/>
  <c r="J12" i="4"/>
  <c r="J15" i="4"/>
  <c r="J13" i="4"/>
  <c r="J104" i="4" l="1"/>
  <c r="J103" i="4"/>
  <c r="J102" i="4"/>
  <c r="J101" i="4"/>
</calcChain>
</file>

<file path=xl/sharedStrings.xml><?xml version="1.0" encoding="utf-8"?>
<sst xmlns="http://schemas.openxmlformats.org/spreadsheetml/2006/main" count="129" uniqueCount="35">
  <si>
    <t>Contrato renovado?</t>
  </si>
  <si>
    <t>Data da Renovação</t>
  </si>
  <si>
    <t>Novo Vencimento</t>
  </si>
  <si>
    <t>Novo Valor</t>
  </si>
  <si>
    <t>Mês de assinatura</t>
  </si>
  <si>
    <t>Não</t>
  </si>
  <si>
    <t>RESUMO</t>
  </si>
  <si>
    <t>as</t>
  </si>
  <si>
    <t>Lavanderia</t>
  </si>
  <si>
    <t>Alimentação</t>
  </si>
  <si>
    <t>Braskem</t>
  </si>
  <si>
    <t>Acelen</t>
  </si>
  <si>
    <t>Dow</t>
  </si>
  <si>
    <t>Transporte</t>
  </si>
  <si>
    <t>Saúde ocupacional</t>
  </si>
  <si>
    <t>Contabilidade</t>
  </si>
  <si>
    <t>N° DO CONTRATO</t>
  </si>
  <si>
    <t>EMPRESA</t>
  </si>
  <si>
    <t>OBRA</t>
  </si>
  <si>
    <t>CATEGORIA</t>
  </si>
  <si>
    <t>INÍCIO DA VIGÊNCIA</t>
  </si>
  <si>
    <t>DATA DE VENCIMENTO</t>
  </si>
  <si>
    <t>CONTROLE DE CONTRATOS DE TERCEIROS</t>
  </si>
  <si>
    <t>Sede</t>
  </si>
  <si>
    <t>DOCUMENTO</t>
  </si>
  <si>
    <t>DURAÇÃO DO CONTRATO</t>
  </si>
  <si>
    <t>SITUAÇÃO</t>
  </si>
  <si>
    <t>DIAS PARA VENCER</t>
  </si>
  <si>
    <t>Sim</t>
  </si>
  <si>
    <t xml:space="preserve">OBSERVAÇÕES   </t>
  </si>
  <si>
    <t>Contrato</t>
  </si>
  <si>
    <t>Procedimento</t>
  </si>
  <si>
    <t>Proposta</t>
  </si>
  <si>
    <t>Comunicação</t>
  </si>
  <si>
    <t>FO.004.PQR.014                                               REVISÃO: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</si>
</sst>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dd&quot;/&quot;mm&quot;/&quot;yyyy"/>
    <numFmt numFmtId="165" formatCode="[$R$]#,##0.00"/>
  </numFmts>
  <fonts count="13" x14ac:knownFonts="1">
    <font>
      <sz val="10"/>
      <color rgb="FF000000"/>
      <name val="Arial"/>
    </font>
    <font>
      <sz val="10"/>
      <name val="Calibri"/>
      <family val="2"/>
      <scheme val="minor"/>
    </font>
    <font>
      <b/>
      <sz val="3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FFFFFF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4"/>
      <color rgb="FF000000"/>
      <name val="Calibri"/>
      <family val="2"/>
      <scheme val="minor"/>
    </font>
    <font>
      <b/>
      <sz val="26"/>
      <color theme="4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9F9F9"/>
        <bgColor rgb="FFF9F9F9"/>
      </patternFill>
    </fill>
    <fill>
      <patternFill patternType="solid">
        <fgColor theme="4" tint="-0.249977111117893"/>
        <bgColor rgb="FF6D9EEB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rgb="FF4A86E8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1155CC"/>
      </left>
      <right style="thin">
        <color rgb="FF1155CC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1" fillId="2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3" fillId="0" borderId="0" xfId="0" applyNumberFormat="1" applyFont="1"/>
    <xf numFmtId="1" fontId="3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" fillId="3" borderId="0" xfId="0" applyFont="1" applyFill="1"/>
    <xf numFmtId="0" fontId="4" fillId="5" borderId="2" xfId="0" applyFont="1" applyFill="1" applyBorder="1" applyAlignment="1">
      <alignment horizontal="center" vertical="center"/>
    </xf>
    <xf numFmtId="14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10" fillId="0" borderId="0" xfId="0" applyFont="1"/>
    <xf numFmtId="0" fontId="6" fillId="0" borderId="5" xfId="0" applyFont="1" applyBorder="1"/>
    <xf numFmtId="0" fontId="6" fillId="0" borderId="7" xfId="0" applyFont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2" fillId="3" borderId="0" xfId="0" applyFont="1" applyFill="1" applyAlignment="1">
      <alignment horizontal="center" vertical="center"/>
    </xf>
    <xf numFmtId="0" fontId="3" fillId="4" borderId="0" xfId="0" applyFont="1" applyFill="1"/>
    <xf numFmtId="14" fontId="7" fillId="3" borderId="4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8" xfId="0" applyFont="1" applyBorder="1" applyAlignment="1">
      <alignment horizontal="center" vertical="center"/>
    </xf>
  </cellXfs>
  <cellStyles count="1">
    <cellStyle name="Normal" xfId="0" builtinId="0"/>
  </cellStyles>
  <dxfs count="6">
    <dxf>
      <fill>
        <patternFill patternType="solid">
          <fgColor rgb="FFF9F9F9"/>
          <bgColor rgb="FFF9F9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9F9F9"/>
          <bgColor rgb="FFF9F9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9F9F9"/>
          <bgColor rgb="FFF9F9F9"/>
        </patternFill>
      </fill>
    </dxf>
    <dxf>
      <fill>
        <patternFill patternType="solid">
          <fgColor rgb="FFFFFFFF"/>
          <bgColor rgb="FFFFFFFF"/>
        </patternFill>
      </fill>
    </dxf>
  </dxfs>
  <tableStyles count="3">
    <tableStyle name="Outros Cadastros-style" pivot="0" count="2" xr9:uid="{00000000-0011-0000-FFFF-FFFF00000000}">
      <tableStyleElement type="firstRowStripe" dxfId="5"/>
      <tableStyleElement type="secondRowStripe" dxfId="4"/>
    </tableStyle>
    <tableStyle name="Relatório Geral dos Contratos-style" pivot="0" count="2" xr9:uid="{00000000-0011-0000-FFFF-FFFF01000000}">
      <tableStyleElement type="firstRowStripe" dxfId="3"/>
      <tableStyleElement type="secondRowStripe" dxfId="2"/>
    </tableStyle>
    <tableStyle name="Recebimentos-style" pivot="0" count="2" xr9:uid="{00000000-0011-0000-FFFF-FFFF02000000}">
      <tableStyleElement type="firstRowStripe" dxfId="1"/>
      <tableStyleElement type="secondRowStripe" dxfId="0"/>
    </tableStyle>
  </tableStyles>
  <colors>
    <mruColors>
      <color rgb="FF0756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CONTRATOS POR OBRA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CD0E-4F89-8749-00665D26FF2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CD0E-4F89-8749-00665D26FF2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CD0E-4F89-8749-00665D26FF2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CD0E-4F89-8749-00665D26FF24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'Registro de Contratos'!$I$113:$I$116</c:f>
              <c:strCache>
                <c:ptCount val="4"/>
                <c:pt idx="0">
                  <c:v>Acelen</c:v>
                </c:pt>
                <c:pt idx="1">
                  <c:v>Braskem</c:v>
                </c:pt>
                <c:pt idx="2">
                  <c:v>Dow</c:v>
                </c:pt>
                <c:pt idx="3">
                  <c:v>Sede</c:v>
                </c:pt>
              </c:strCache>
            </c:strRef>
          </c:cat>
          <c:val>
            <c:numRef>
              <c:f>'Registro de Contratos'!$J$113:$J$116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D0E-4F89-8749-00665D26FF24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CONTRATOS POR CATEGORIA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'Registro de Contratos'!$I$106:$I$111</c:f>
              <c:strCache>
                <c:ptCount val="6"/>
                <c:pt idx="0">
                  <c:v>Alimentação</c:v>
                </c:pt>
                <c:pt idx="1">
                  <c:v>Comunicação</c:v>
                </c:pt>
                <c:pt idx="2">
                  <c:v>Contabilidade</c:v>
                </c:pt>
                <c:pt idx="3">
                  <c:v>Lavanderia</c:v>
                </c:pt>
                <c:pt idx="4">
                  <c:v>Saúde ocupacional</c:v>
                </c:pt>
                <c:pt idx="5">
                  <c:v>Transporte</c:v>
                </c:pt>
              </c:strCache>
            </c:strRef>
          </c:cat>
          <c:val>
            <c:numRef>
              <c:f>'Registro de Contratos'!$J$106:$J$111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EE-48AC-81A6-719B42DCBF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003155376"/>
        <c:axId val="1003147888"/>
      </c:barChart>
      <c:catAx>
        <c:axId val="100315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03147888"/>
        <c:crosses val="autoZero"/>
        <c:auto val="1"/>
        <c:lblAlgn val="ctr"/>
        <c:lblOffset val="100"/>
        <c:noMultiLvlLbl val="0"/>
      </c:catAx>
      <c:valAx>
        <c:axId val="100314788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03155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Registro de Contratos'!A1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RESUMO!A1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0</xdr:row>
          <xdr:rowOff>142875</xdr:rowOff>
        </xdr:from>
        <xdr:to>
          <xdr:col>1</xdr:col>
          <xdr:colOff>1514475</xdr:colOff>
          <xdr:row>1</xdr:row>
          <xdr:rowOff>238125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654425</xdr:colOff>
      <xdr:row>2</xdr:row>
      <xdr:rowOff>179292</xdr:rowOff>
    </xdr:from>
    <xdr:to>
      <xdr:col>6</xdr:col>
      <xdr:colOff>385482</xdr:colOff>
      <xdr:row>20</xdr:row>
      <xdr:rowOff>26893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134471</xdr:colOff>
      <xdr:row>2</xdr:row>
      <xdr:rowOff>171672</xdr:rowOff>
    </xdr:from>
    <xdr:to>
      <xdr:col>12</xdr:col>
      <xdr:colOff>197223</xdr:colOff>
      <xdr:row>20</xdr:row>
      <xdr:rowOff>35857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977154</xdr:colOff>
      <xdr:row>0</xdr:row>
      <xdr:rowOff>71717</xdr:rowOff>
    </xdr:from>
    <xdr:to>
      <xdr:col>14</xdr:col>
      <xdr:colOff>1102658</xdr:colOff>
      <xdr:row>1</xdr:row>
      <xdr:rowOff>331694</xdr:rowOff>
    </xdr:to>
    <xdr:sp macro="" textlink="">
      <xdr:nvSpPr>
        <xdr:cNvPr id="17" name="Rounded Rectangle 1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3742895" y="71717"/>
          <a:ext cx="1120587" cy="510989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REGISTRO</a:t>
          </a:r>
          <a:r>
            <a:rPr lang="pt-BR" sz="1100" b="1" baseline="0"/>
            <a:t> DE CONTRATOS</a:t>
          </a:r>
          <a:endParaRPr lang="pt-BR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133350</xdr:colOff>
          <xdr:row>0</xdr:row>
          <xdr:rowOff>47625</xdr:rowOff>
        </xdr:from>
        <xdr:to>
          <xdr:col>3</xdr:col>
          <xdr:colOff>161925</xdr:colOff>
          <xdr:row>2</xdr:row>
          <xdr:rowOff>142875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9</xdr:col>
      <xdr:colOff>85726</xdr:colOff>
      <xdr:row>0</xdr:row>
      <xdr:rowOff>47625</xdr:rowOff>
    </xdr:from>
    <xdr:to>
      <xdr:col>9</xdr:col>
      <xdr:colOff>1079047</xdr:colOff>
      <xdr:row>2</xdr:row>
      <xdr:rowOff>101414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2534901" y="47625"/>
          <a:ext cx="993321" cy="510989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/>
            <a:t>RESUMO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1:O22"/>
  <sheetViews>
    <sheetView showGridLines="0" zoomScale="85" zoomScaleNormal="85" workbookViewId="0"/>
  </sheetViews>
  <sheetFormatPr defaultColWidth="14.42578125" defaultRowHeight="15.75" customHeight="1" x14ac:dyDescent="0.2"/>
  <cols>
    <col min="1" max="1" width="3.7109375" style="1" customWidth="1"/>
    <col min="2" max="2" width="22.85546875" style="1" customWidth="1"/>
    <col min="3" max="14" width="14.42578125" style="1"/>
    <col min="15" max="15" width="17.85546875" style="1" customWidth="1"/>
    <col min="16" max="16384" width="14.42578125" style="1"/>
  </cols>
  <sheetData>
    <row r="1" spans="2:15" ht="20.25" customHeight="1" x14ac:dyDescent="0.2">
      <c r="B1" s="36"/>
      <c r="C1" s="38" t="s">
        <v>6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28"/>
    </row>
    <row r="2" spans="2:15" ht="32.25" customHeight="1" x14ac:dyDescent="0.2">
      <c r="B2" s="37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28"/>
    </row>
    <row r="3" spans="2:15" ht="12.75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15" ht="12.75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2:15" ht="12.75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2:15" ht="12.75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2:15" ht="12.75" x14ac:dyDescent="0.2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2:15" ht="12.75" x14ac:dyDescent="0.2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2:15" ht="12.75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5" ht="12.75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2:15" ht="12.75" x14ac:dyDescent="0.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2:15" ht="12.75" x14ac:dyDescent="0.2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ht="12.75" x14ac:dyDescent="0.2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2:15" ht="12.75" x14ac:dyDescent="0.2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2:15" ht="12.75" x14ac:dyDescent="0.2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2:15" ht="12.75" x14ac:dyDescent="0.2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2:15" ht="12.75" x14ac:dyDescent="0.2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2:15" ht="12.75" x14ac:dyDescent="0.2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2:15" ht="12.75" x14ac:dyDescent="0.2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2:15" ht="12.75" x14ac:dyDescent="0.2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2:15" ht="12.75" x14ac:dyDescent="0.2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2:15" ht="12.75" x14ac:dyDescent="0.2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</sheetData>
  <mergeCells count="2">
    <mergeCell ref="B1:B2"/>
    <mergeCell ref="C1:N2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13" shapeId="2049" r:id="rId4">
          <objectPr defaultSize="0" autoPict="0" r:id="rId5">
            <anchor moveWithCells="1" sizeWithCells="1">
              <from>
                <xdr:col>1</xdr:col>
                <xdr:colOff>66675</xdr:colOff>
                <xdr:row>0</xdr:row>
                <xdr:rowOff>142875</xdr:rowOff>
              </from>
              <to>
                <xdr:col>1</xdr:col>
                <xdr:colOff>1514475</xdr:colOff>
                <xdr:row>1</xdr:row>
                <xdr:rowOff>238125</xdr:rowOff>
              </to>
            </anchor>
          </objectPr>
        </oleObject>
      </mc:Choice>
      <mc:Fallback>
        <oleObject progId="CorelDRAW.Graphic.1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R124"/>
  <sheetViews>
    <sheetView showGridLines="0" tabSelected="1" topLeftCell="D1" zoomScale="80" zoomScaleNormal="80" workbookViewId="0">
      <selection activeCell="L1" sqref="L1:L3"/>
    </sheetView>
  </sheetViews>
  <sheetFormatPr defaultColWidth="14.42578125" defaultRowHeight="15.75" customHeight="1" x14ac:dyDescent="0.2"/>
  <cols>
    <col min="1" max="1" width="3.85546875" style="1" customWidth="1"/>
    <col min="2" max="2" width="16.140625" style="1" bestFit="1" customWidth="1"/>
    <col min="3" max="3" width="16.140625" style="1" customWidth="1"/>
    <col min="4" max="4" width="46.7109375" style="1" customWidth="1"/>
    <col min="5" max="5" width="16.28515625" style="1" customWidth="1"/>
    <col min="6" max="6" width="28.7109375" style="1" bestFit="1" customWidth="1"/>
    <col min="7" max="7" width="17.42578125" style="1" customWidth="1"/>
    <col min="8" max="8" width="19.28515625" style="17" customWidth="1"/>
    <col min="9" max="9" width="16.7109375" style="1" customWidth="1"/>
    <col min="10" max="10" width="16.7109375" style="8" customWidth="1"/>
    <col min="11" max="11" width="19.140625" style="1" customWidth="1"/>
    <col min="12" max="12" width="52.28515625" style="1" customWidth="1"/>
    <col min="13" max="13" width="16.5703125" style="1" hidden="1" customWidth="1"/>
    <col min="14" max="14" width="18.28515625" style="1" hidden="1" customWidth="1"/>
    <col min="15" max="15" width="17.28515625" style="1" hidden="1" customWidth="1"/>
    <col min="16" max="16" width="12.42578125" style="1" hidden="1" customWidth="1"/>
    <col min="17" max="17" width="14.28515625" style="1" hidden="1" customWidth="1"/>
    <col min="18" max="16384" width="14.42578125" style="1"/>
  </cols>
  <sheetData>
    <row r="1" spans="1:18" ht="19.5" customHeight="1" thickBot="1" x14ac:dyDescent="0.25">
      <c r="A1" s="4"/>
      <c r="B1" s="42" t="s">
        <v>22</v>
      </c>
      <c r="C1" s="43"/>
      <c r="D1" s="43"/>
      <c r="E1" s="43"/>
      <c r="F1" s="43"/>
      <c r="G1" s="43"/>
      <c r="H1" s="43"/>
      <c r="I1" s="43"/>
      <c r="J1" s="44"/>
      <c r="K1" s="40">
        <f ca="1">TODAY()</f>
        <v>45909</v>
      </c>
      <c r="L1" s="41" t="s">
        <v>34</v>
      </c>
      <c r="N1" s="33"/>
      <c r="Q1" s="4"/>
    </row>
    <row r="2" spans="1:18" ht="17.25" customHeight="1" thickBot="1" x14ac:dyDescent="0.25">
      <c r="A2" s="4"/>
      <c r="B2" s="42"/>
      <c r="C2" s="43"/>
      <c r="D2" s="43"/>
      <c r="E2" s="43"/>
      <c r="F2" s="43"/>
      <c r="G2" s="43"/>
      <c r="H2" s="43"/>
      <c r="I2" s="43"/>
      <c r="J2" s="44"/>
      <c r="K2" s="40"/>
      <c r="L2" s="41"/>
      <c r="Q2" s="4"/>
    </row>
    <row r="3" spans="1:18" ht="13.9" customHeight="1" thickBot="1" x14ac:dyDescent="0.25">
      <c r="A3" s="4"/>
      <c r="B3" s="42"/>
      <c r="C3" s="43"/>
      <c r="D3" s="43"/>
      <c r="E3" s="43"/>
      <c r="F3" s="43"/>
      <c r="G3" s="43"/>
      <c r="H3" s="43"/>
      <c r="I3" s="43"/>
      <c r="J3" s="44"/>
      <c r="K3" s="40"/>
      <c r="L3" s="41"/>
      <c r="M3" s="34"/>
      <c r="N3" s="34"/>
      <c r="Q3" s="4"/>
    </row>
    <row r="4" spans="1:18" ht="25.5" x14ac:dyDescent="0.2">
      <c r="A4" s="5"/>
      <c r="B4" s="29" t="s">
        <v>24</v>
      </c>
      <c r="C4" s="29" t="s">
        <v>16</v>
      </c>
      <c r="D4" s="29" t="s">
        <v>17</v>
      </c>
      <c r="E4" s="29" t="s">
        <v>18</v>
      </c>
      <c r="F4" s="29" t="s">
        <v>19</v>
      </c>
      <c r="G4" s="29" t="s">
        <v>20</v>
      </c>
      <c r="H4" s="30" t="s">
        <v>21</v>
      </c>
      <c r="I4" s="31" t="s">
        <v>25</v>
      </c>
      <c r="J4" s="31" t="s">
        <v>26</v>
      </c>
      <c r="K4" s="31" t="s">
        <v>27</v>
      </c>
      <c r="L4" s="31" t="s">
        <v>29</v>
      </c>
      <c r="M4" s="31" t="s">
        <v>0</v>
      </c>
      <c r="N4" s="31" t="s">
        <v>1</v>
      </c>
      <c r="O4" s="31" t="s">
        <v>2</v>
      </c>
      <c r="P4" s="29" t="s">
        <v>3</v>
      </c>
      <c r="Q4" s="6" t="s">
        <v>4</v>
      </c>
    </row>
    <row r="5" spans="1:18" ht="15" x14ac:dyDescent="0.25">
      <c r="A5" s="4"/>
      <c r="B5" s="9"/>
      <c r="C5" s="9"/>
      <c r="D5" s="9"/>
      <c r="E5" s="10"/>
      <c r="F5" s="9"/>
      <c r="G5" s="10"/>
      <c r="H5" s="12"/>
      <c r="I5" s="13" t="str">
        <f>(H5-G5)&amp;" dias"</f>
        <v>0 dias</v>
      </c>
      <c r="J5" s="14" t="str">
        <f>IF(K5="","",IF(K5&lt;0,"Vencido",IF(K5&lt;30,"A vencer", IF(K5&lt;60,"Renegociar","OK"))))</f>
        <v/>
      </c>
      <c r="K5" s="15" t="str">
        <f t="shared" ref="K5:K36" si="0">IF(H5=0,"",H5-$K$1)</f>
        <v/>
      </c>
      <c r="L5" s="15"/>
      <c r="M5" s="16" t="s">
        <v>28</v>
      </c>
      <c r="N5" s="10"/>
      <c r="O5" s="10"/>
      <c r="P5" s="11"/>
      <c r="Q5" s="7">
        <f>MONTH(E5)</f>
        <v>1</v>
      </c>
    </row>
    <row r="6" spans="1:18" ht="15" x14ac:dyDescent="0.25">
      <c r="A6" s="4"/>
      <c r="B6" s="9"/>
      <c r="C6" s="9"/>
      <c r="D6" s="9"/>
      <c r="E6" s="10"/>
      <c r="F6" s="9"/>
      <c r="G6" s="10"/>
      <c r="H6" s="12"/>
      <c r="I6" s="13" t="str">
        <f t="shared" ref="I6:I69" si="1">(H6-G6)&amp;" dias"</f>
        <v>0 dias</v>
      </c>
      <c r="J6" s="14" t="str">
        <f>IF(K6="","",IF(K6&lt;0,"Vencido",IF(K6&lt;30,"A vencer", IF(K6&lt;60,"Renegociar","OK"))))</f>
        <v/>
      </c>
      <c r="K6" s="15" t="str">
        <f t="shared" si="0"/>
        <v/>
      </c>
      <c r="L6" s="15"/>
      <c r="M6" s="16" t="s">
        <v>28</v>
      </c>
      <c r="N6" s="10"/>
      <c r="O6" s="10"/>
      <c r="P6" s="11"/>
      <c r="Q6" s="7">
        <f>MONTH(E6)</f>
        <v>1</v>
      </c>
    </row>
    <row r="7" spans="1:18" ht="15" x14ac:dyDescent="0.25">
      <c r="A7" s="4"/>
      <c r="B7" s="9"/>
      <c r="C7" s="35"/>
      <c r="D7" s="9"/>
      <c r="E7" s="10"/>
      <c r="F7" s="9"/>
      <c r="G7" s="10"/>
      <c r="H7" s="12"/>
      <c r="I7" s="13" t="str">
        <f t="shared" si="1"/>
        <v>0 dias</v>
      </c>
      <c r="J7" s="14" t="str">
        <f t="shared" ref="J7:J14" si="2">IF(K7="","",IF(K7&lt;0,"Vencido",IF(K7&lt;30,"A vencer", IF(K7&lt;60,"Renegociar","OK"))))</f>
        <v/>
      </c>
      <c r="K7" s="15" t="str">
        <f t="shared" si="0"/>
        <v/>
      </c>
      <c r="L7" s="15"/>
      <c r="M7" s="16" t="s">
        <v>5</v>
      </c>
      <c r="N7" s="10"/>
      <c r="O7" s="10"/>
      <c r="P7" s="11"/>
      <c r="Q7" s="7">
        <f>MONTH(E7)</f>
        <v>1</v>
      </c>
    </row>
    <row r="8" spans="1:18" ht="15" x14ac:dyDescent="0.25">
      <c r="A8" s="4"/>
      <c r="B8" s="9"/>
      <c r="C8" s="9"/>
      <c r="D8" s="9"/>
      <c r="E8" s="10"/>
      <c r="F8" s="9"/>
      <c r="G8" s="10"/>
      <c r="H8" s="12"/>
      <c r="I8" s="13" t="str">
        <f t="shared" si="1"/>
        <v>0 dias</v>
      </c>
      <c r="J8" s="14" t="str">
        <f t="shared" si="2"/>
        <v/>
      </c>
      <c r="K8" s="15" t="str">
        <f t="shared" si="0"/>
        <v/>
      </c>
      <c r="L8" s="15"/>
      <c r="M8" s="16" t="s">
        <v>5</v>
      </c>
      <c r="N8" s="10"/>
      <c r="O8" s="10"/>
      <c r="P8" s="11"/>
      <c r="Q8" s="7" t="str">
        <f t="shared" ref="Q8:Q39" si="3">IF(E8 = "", " ", MONTH(E8))</f>
        <v xml:space="preserve"> </v>
      </c>
      <c r="R8" s="32" t="s">
        <v>7</v>
      </c>
    </row>
    <row r="9" spans="1:18" ht="15" x14ac:dyDescent="0.25">
      <c r="A9" s="4"/>
      <c r="B9" s="9"/>
      <c r="C9" s="35"/>
      <c r="D9" s="9"/>
      <c r="E9" s="10"/>
      <c r="F9" s="9"/>
      <c r="G9" s="10"/>
      <c r="H9" s="12"/>
      <c r="I9" s="13" t="str">
        <f t="shared" si="1"/>
        <v>0 dias</v>
      </c>
      <c r="J9" s="14" t="str">
        <f t="shared" si="2"/>
        <v/>
      </c>
      <c r="K9" s="15" t="str">
        <f t="shared" si="0"/>
        <v/>
      </c>
      <c r="L9" s="15"/>
      <c r="M9" s="16" t="s">
        <v>5</v>
      </c>
      <c r="N9" s="10"/>
      <c r="O9" s="10"/>
      <c r="P9" s="11"/>
      <c r="Q9" s="7" t="str">
        <f t="shared" si="3"/>
        <v xml:space="preserve"> </v>
      </c>
    </row>
    <row r="10" spans="1:18" ht="15" x14ac:dyDescent="0.25">
      <c r="A10" s="4"/>
      <c r="B10" s="9"/>
      <c r="C10" s="9"/>
      <c r="D10" s="9"/>
      <c r="E10" s="10"/>
      <c r="F10" s="9"/>
      <c r="G10" s="10"/>
      <c r="H10" s="12"/>
      <c r="I10" s="13" t="str">
        <f t="shared" si="1"/>
        <v>0 dias</v>
      </c>
      <c r="J10" s="14" t="str">
        <f t="shared" si="2"/>
        <v/>
      </c>
      <c r="K10" s="15" t="str">
        <f t="shared" si="0"/>
        <v/>
      </c>
      <c r="L10" s="15"/>
      <c r="M10" s="16" t="s">
        <v>5</v>
      </c>
      <c r="N10" s="10"/>
      <c r="O10" s="10"/>
      <c r="P10" s="11"/>
      <c r="Q10" s="7" t="str">
        <f t="shared" si="3"/>
        <v xml:space="preserve"> </v>
      </c>
    </row>
    <row r="11" spans="1:18" ht="15" x14ac:dyDescent="0.25">
      <c r="A11" s="4"/>
      <c r="B11" s="9"/>
      <c r="C11" s="9"/>
      <c r="D11" s="9"/>
      <c r="E11" s="10"/>
      <c r="F11" s="9"/>
      <c r="G11" s="10"/>
      <c r="H11" s="12"/>
      <c r="I11" s="13" t="str">
        <f t="shared" si="1"/>
        <v>0 dias</v>
      </c>
      <c r="J11" s="14" t="str">
        <f t="shared" si="2"/>
        <v/>
      </c>
      <c r="K11" s="15" t="str">
        <f t="shared" si="0"/>
        <v/>
      </c>
      <c r="L11" s="15"/>
      <c r="M11" s="16" t="s">
        <v>5</v>
      </c>
      <c r="N11" s="10"/>
      <c r="O11" s="10"/>
      <c r="P11" s="11"/>
      <c r="Q11" s="7" t="str">
        <f t="shared" si="3"/>
        <v xml:space="preserve"> </v>
      </c>
    </row>
    <row r="12" spans="1:18" ht="15" x14ac:dyDescent="0.25">
      <c r="A12" s="4"/>
      <c r="B12" s="9"/>
      <c r="C12" s="9"/>
      <c r="D12" s="9"/>
      <c r="E12" s="10"/>
      <c r="F12" s="9"/>
      <c r="G12" s="10"/>
      <c r="H12" s="12"/>
      <c r="I12" s="13" t="str">
        <f t="shared" si="1"/>
        <v>0 dias</v>
      </c>
      <c r="J12" s="14" t="str">
        <f t="shared" si="2"/>
        <v/>
      </c>
      <c r="K12" s="15" t="str">
        <f t="shared" si="0"/>
        <v/>
      </c>
      <c r="L12" s="15"/>
      <c r="M12" s="16" t="s">
        <v>5</v>
      </c>
      <c r="N12" s="10"/>
      <c r="O12" s="10"/>
      <c r="P12" s="11"/>
      <c r="Q12" s="7" t="str">
        <f t="shared" si="3"/>
        <v xml:space="preserve"> </v>
      </c>
    </row>
    <row r="13" spans="1:18" ht="15" x14ac:dyDescent="0.25">
      <c r="A13" s="4"/>
      <c r="B13" s="9"/>
      <c r="C13" s="9"/>
      <c r="D13" s="9"/>
      <c r="E13" s="10"/>
      <c r="F13" s="9"/>
      <c r="G13" s="10"/>
      <c r="H13" s="12"/>
      <c r="I13" s="13" t="str">
        <f t="shared" si="1"/>
        <v>0 dias</v>
      </c>
      <c r="J13" s="14" t="str">
        <f t="shared" si="2"/>
        <v/>
      </c>
      <c r="K13" s="15" t="str">
        <f t="shared" si="0"/>
        <v/>
      </c>
      <c r="L13" s="15"/>
      <c r="M13" s="16" t="s">
        <v>5</v>
      </c>
      <c r="N13" s="10"/>
      <c r="O13" s="10"/>
      <c r="P13" s="11"/>
      <c r="Q13" s="7" t="str">
        <f t="shared" si="3"/>
        <v xml:space="preserve"> </v>
      </c>
    </row>
    <row r="14" spans="1:18" ht="15" x14ac:dyDescent="0.25">
      <c r="A14" s="4"/>
      <c r="B14" s="9"/>
      <c r="C14" s="9"/>
      <c r="D14" s="9"/>
      <c r="E14" s="10"/>
      <c r="F14" s="9"/>
      <c r="G14" s="10"/>
      <c r="H14" s="12"/>
      <c r="I14" s="13" t="str">
        <f t="shared" si="1"/>
        <v>0 dias</v>
      </c>
      <c r="J14" s="14" t="str">
        <f t="shared" si="2"/>
        <v/>
      </c>
      <c r="K14" s="15" t="str">
        <f t="shared" si="0"/>
        <v/>
      </c>
      <c r="L14" s="15"/>
      <c r="M14" s="16" t="s">
        <v>5</v>
      </c>
      <c r="N14" s="10"/>
      <c r="O14" s="10"/>
      <c r="P14" s="11"/>
      <c r="Q14" s="7" t="str">
        <f t="shared" si="3"/>
        <v xml:space="preserve"> </v>
      </c>
    </row>
    <row r="15" spans="1:18" ht="15" x14ac:dyDescent="0.25">
      <c r="A15" s="4"/>
      <c r="B15" s="9"/>
      <c r="C15" s="9"/>
      <c r="D15" s="9"/>
      <c r="E15" s="10"/>
      <c r="F15" s="9"/>
      <c r="G15" s="10"/>
      <c r="H15" s="12"/>
      <c r="I15" s="13" t="str">
        <f t="shared" si="1"/>
        <v>0 dias</v>
      </c>
      <c r="J15" s="14" t="str">
        <f t="shared" ref="J15:J70" si="4">IF(K15="","",IF(K15&lt;0,"Vencido",IF(K15&lt;30,"A vencer", IF(K15&lt;60,"Renegociar","OK"))))</f>
        <v/>
      </c>
      <c r="K15" s="15" t="str">
        <f t="shared" si="0"/>
        <v/>
      </c>
      <c r="L15" s="15"/>
      <c r="M15" s="16" t="s">
        <v>5</v>
      </c>
      <c r="N15" s="10"/>
      <c r="O15" s="10"/>
      <c r="P15" s="11"/>
      <c r="Q15" s="7" t="str">
        <f t="shared" si="3"/>
        <v xml:space="preserve"> </v>
      </c>
    </row>
    <row r="16" spans="1:18" ht="15" x14ac:dyDescent="0.25">
      <c r="A16" s="4"/>
      <c r="B16" s="9"/>
      <c r="C16" s="9"/>
      <c r="D16" s="9"/>
      <c r="E16" s="10"/>
      <c r="F16" s="9"/>
      <c r="G16" s="10"/>
      <c r="H16" s="12"/>
      <c r="I16" s="13" t="str">
        <f t="shared" si="1"/>
        <v>0 dias</v>
      </c>
      <c r="J16" s="14" t="str">
        <f t="shared" si="4"/>
        <v/>
      </c>
      <c r="K16" s="15" t="str">
        <f t="shared" si="0"/>
        <v/>
      </c>
      <c r="L16" s="15"/>
      <c r="M16" s="16" t="s">
        <v>5</v>
      </c>
      <c r="N16" s="10"/>
      <c r="O16" s="10"/>
      <c r="P16" s="11"/>
      <c r="Q16" s="7" t="str">
        <f t="shared" si="3"/>
        <v xml:space="preserve"> </v>
      </c>
    </row>
    <row r="17" spans="1:17" ht="15" x14ac:dyDescent="0.25">
      <c r="A17" s="4"/>
      <c r="B17" s="9"/>
      <c r="C17" s="9"/>
      <c r="D17" s="9"/>
      <c r="E17" s="10"/>
      <c r="F17" s="9"/>
      <c r="G17" s="10"/>
      <c r="H17" s="12"/>
      <c r="I17" s="13" t="str">
        <f t="shared" si="1"/>
        <v>0 dias</v>
      </c>
      <c r="J17" s="14" t="str">
        <f t="shared" si="4"/>
        <v/>
      </c>
      <c r="K17" s="15" t="str">
        <f t="shared" si="0"/>
        <v/>
      </c>
      <c r="L17" s="15"/>
      <c r="M17" s="16" t="s">
        <v>5</v>
      </c>
      <c r="N17" s="10"/>
      <c r="O17" s="10"/>
      <c r="P17" s="11"/>
      <c r="Q17" s="7" t="str">
        <f t="shared" si="3"/>
        <v xml:space="preserve"> </v>
      </c>
    </row>
    <row r="18" spans="1:17" ht="15" x14ac:dyDescent="0.25">
      <c r="A18" s="4"/>
      <c r="B18" s="9"/>
      <c r="C18" s="9"/>
      <c r="D18" s="9"/>
      <c r="E18" s="10"/>
      <c r="F18" s="9"/>
      <c r="G18" s="10"/>
      <c r="H18" s="12"/>
      <c r="I18" s="13" t="str">
        <f t="shared" si="1"/>
        <v>0 dias</v>
      </c>
      <c r="J18" s="14" t="str">
        <f t="shared" si="4"/>
        <v/>
      </c>
      <c r="K18" s="15" t="str">
        <f t="shared" si="0"/>
        <v/>
      </c>
      <c r="L18" s="15"/>
      <c r="M18" s="16" t="s">
        <v>5</v>
      </c>
      <c r="N18" s="10"/>
      <c r="O18" s="10"/>
      <c r="P18" s="11"/>
      <c r="Q18" s="7" t="str">
        <f t="shared" si="3"/>
        <v xml:space="preserve"> </v>
      </c>
    </row>
    <row r="19" spans="1:17" ht="15" x14ac:dyDescent="0.25">
      <c r="A19" s="4"/>
      <c r="B19" s="9"/>
      <c r="C19" s="9"/>
      <c r="D19" s="9"/>
      <c r="E19" s="10"/>
      <c r="F19" s="9"/>
      <c r="G19" s="10"/>
      <c r="H19" s="12"/>
      <c r="I19" s="13" t="str">
        <f t="shared" si="1"/>
        <v>0 dias</v>
      </c>
      <c r="J19" s="14" t="str">
        <f t="shared" si="4"/>
        <v/>
      </c>
      <c r="K19" s="15" t="str">
        <f t="shared" si="0"/>
        <v/>
      </c>
      <c r="L19" s="15"/>
      <c r="M19" s="16" t="s">
        <v>5</v>
      </c>
      <c r="N19" s="10"/>
      <c r="O19" s="10"/>
      <c r="P19" s="11"/>
      <c r="Q19" s="7" t="str">
        <f t="shared" si="3"/>
        <v xml:space="preserve"> </v>
      </c>
    </row>
    <row r="20" spans="1:17" ht="15" x14ac:dyDescent="0.25">
      <c r="A20" s="4"/>
      <c r="B20" s="9"/>
      <c r="C20" s="9"/>
      <c r="D20" s="9"/>
      <c r="E20" s="10"/>
      <c r="F20" s="9"/>
      <c r="G20" s="10"/>
      <c r="H20" s="12"/>
      <c r="I20" s="13" t="str">
        <f t="shared" si="1"/>
        <v>0 dias</v>
      </c>
      <c r="J20" s="14" t="str">
        <f t="shared" si="4"/>
        <v/>
      </c>
      <c r="K20" s="15" t="str">
        <f t="shared" si="0"/>
        <v/>
      </c>
      <c r="L20" s="15"/>
      <c r="M20" s="16" t="s">
        <v>5</v>
      </c>
      <c r="N20" s="10"/>
      <c r="O20" s="10"/>
      <c r="P20" s="11"/>
      <c r="Q20" s="7" t="str">
        <f t="shared" si="3"/>
        <v xml:space="preserve"> </v>
      </c>
    </row>
    <row r="21" spans="1:17" ht="15" x14ac:dyDescent="0.25">
      <c r="A21" s="4"/>
      <c r="B21" s="9"/>
      <c r="C21" s="9"/>
      <c r="D21" s="9"/>
      <c r="E21" s="10"/>
      <c r="F21" s="9"/>
      <c r="G21" s="10"/>
      <c r="H21" s="12"/>
      <c r="I21" s="13" t="str">
        <f t="shared" si="1"/>
        <v>0 dias</v>
      </c>
      <c r="J21" s="14" t="str">
        <f t="shared" si="4"/>
        <v/>
      </c>
      <c r="K21" s="15" t="str">
        <f t="shared" si="0"/>
        <v/>
      </c>
      <c r="L21" s="15"/>
      <c r="M21" s="16" t="s">
        <v>5</v>
      </c>
      <c r="N21" s="10"/>
      <c r="O21" s="10"/>
      <c r="P21" s="11"/>
      <c r="Q21" s="7" t="str">
        <f t="shared" si="3"/>
        <v xml:space="preserve"> </v>
      </c>
    </row>
    <row r="22" spans="1:17" ht="15" x14ac:dyDescent="0.25">
      <c r="A22" s="4"/>
      <c r="B22" s="9"/>
      <c r="C22" s="9"/>
      <c r="D22" s="9"/>
      <c r="E22" s="10"/>
      <c r="F22" s="9"/>
      <c r="G22" s="10"/>
      <c r="H22" s="12"/>
      <c r="I22" s="13" t="str">
        <f t="shared" si="1"/>
        <v>0 dias</v>
      </c>
      <c r="J22" s="14" t="str">
        <f t="shared" si="4"/>
        <v/>
      </c>
      <c r="K22" s="15" t="str">
        <f t="shared" si="0"/>
        <v/>
      </c>
      <c r="L22" s="15"/>
      <c r="M22" s="16" t="s">
        <v>5</v>
      </c>
      <c r="N22" s="10"/>
      <c r="O22" s="10"/>
      <c r="P22" s="11"/>
      <c r="Q22" s="7" t="str">
        <f t="shared" si="3"/>
        <v xml:space="preserve"> </v>
      </c>
    </row>
    <row r="23" spans="1:17" ht="15" x14ac:dyDescent="0.25">
      <c r="A23" s="4"/>
      <c r="B23" s="9"/>
      <c r="C23" s="9"/>
      <c r="D23" s="9"/>
      <c r="E23" s="10"/>
      <c r="F23" s="9"/>
      <c r="G23" s="10"/>
      <c r="H23" s="12"/>
      <c r="I23" s="13" t="str">
        <f t="shared" si="1"/>
        <v>0 dias</v>
      </c>
      <c r="J23" s="14" t="str">
        <f t="shared" si="4"/>
        <v/>
      </c>
      <c r="K23" s="15" t="str">
        <f t="shared" si="0"/>
        <v/>
      </c>
      <c r="L23" s="15"/>
      <c r="M23" s="16" t="s">
        <v>5</v>
      </c>
      <c r="N23" s="10"/>
      <c r="O23" s="10"/>
      <c r="P23" s="11"/>
      <c r="Q23" s="7" t="str">
        <f t="shared" si="3"/>
        <v xml:space="preserve"> </v>
      </c>
    </row>
    <row r="24" spans="1:17" ht="15" x14ac:dyDescent="0.25">
      <c r="A24" s="4"/>
      <c r="B24" s="9"/>
      <c r="C24" s="9"/>
      <c r="D24" s="9"/>
      <c r="E24" s="10"/>
      <c r="F24" s="9"/>
      <c r="G24" s="10"/>
      <c r="H24" s="12"/>
      <c r="I24" s="13" t="str">
        <f t="shared" si="1"/>
        <v>0 dias</v>
      </c>
      <c r="J24" s="14" t="str">
        <f t="shared" si="4"/>
        <v/>
      </c>
      <c r="K24" s="15" t="str">
        <f t="shared" si="0"/>
        <v/>
      </c>
      <c r="L24" s="15"/>
      <c r="M24" s="16" t="s">
        <v>5</v>
      </c>
      <c r="N24" s="10"/>
      <c r="O24" s="10"/>
      <c r="P24" s="11"/>
      <c r="Q24" s="7" t="str">
        <f t="shared" si="3"/>
        <v xml:space="preserve"> </v>
      </c>
    </row>
    <row r="25" spans="1:17" ht="15" x14ac:dyDescent="0.25">
      <c r="A25" s="4"/>
      <c r="B25" s="9"/>
      <c r="C25" s="9"/>
      <c r="D25" s="9"/>
      <c r="E25" s="10"/>
      <c r="F25" s="9"/>
      <c r="G25" s="10"/>
      <c r="H25" s="12"/>
      <c r="I25" s="13" t="str">
        <f t="shared" si="1"/>
        <v>0 dias</v>
      </c>
      <c r="J25" s="14" t="str">
        <f t="shared" si="4"/>
        <v/>
      </c>
      <c r="K25" s="15" t="str">
        <f t="shared" si="0"/>
        <v/>
      </c>
      <c r="L25" s="15"/>
      <c r="M25" s="16" t="s">
        <v>5</v>
      </c>
      <c r="N25" s="10"/>
      <c r="O25" s="10"/>
      <c r="P25" s="11"/>
      <c r="Q25" s="7" t="str">
        <f t="shared" si="3"/>
        <v xml:space="preserve"> </v>
      </c>
    </row>
    <row r="26" spans="1:17" ht="15" x14ac:dyDescent="0.25">
      <c r="A26" s="4"/>
      <c r="B26" s="9"/>
      <c r="C26" s="9"/>
      <c r="D26" s="9"/>
      <c r="E26" s="10"/>
      <c r="F26" s="9"/>
      <c r="G26" s="10"/>
      <c r="H26" s="12"/>
      <c r="I26" s="13" t="str">
        <f t="shared" si="1"/>
        <v>0 dias</v>
      </c>
      <c r="J26" s="14" t="str">
        <f t="shared" si="4"/>
        <v/>
      </c>
      <c r="K26" s="15" t="str">
        <f t="shared" si="0"/>
        <v/>
      </c>
      <c r="L26" s="15"/>
      <c r="M26" s="16" t="s">
        <v>5</v>
      </c>
      <c r="N26" s="10"/>
      <c r="O26" s="10"/>
      <c r="P26" s="11"/>
      <c r="Q26" s="7" t="str">
        <f t="shared" si="3"/>
        <v xml:space="preserve"> </v>
      </c>
    </row>
    <row r="27" spans="1:17" ht="15" x14ac:dyDescent="0.25">
      <c r="A27" s="4"/>
      <c r="B27" s="9"/>
      <c r="C27" s="9"/>
      <c r="D27" s="9"/>
      <c r="E27" s="10"/>
      <c r="F27" s="9"/>
      <c r="G27" s="10"/>
      <c r="H27" s="12"/>
      <c r="I27" s="13" t="str">
        <f t="shared" si="1"/>
        <v>0 dias</v>
      </c>
      <c r="J27" s="14" t="str">
        <f t="shared" si="4"/>
        <v/>
      </c>
      <c r="K27" s="15" t="str">
        <f t="shared" si="0"/>
        <v/>
      </c>
      <c r="L27" s="15"/>
      <c r="M27" s="16" t="s">
        <v>5</v>
      </c>
      <c r="N27" s="10"/>
      <c r="O27" s="10"/>
      <c r="P27" s="11"/>
      <c r="Q27" s="7" t="str">
        <f t="shared" si="3"/>
        <v xml:space="preserve"> </v>
      </c>
    </row>
    <row r="28" spans="1:17" ht="15" x14ac:dyDescent="0.25">
      <c r="A28" s="4"/>
      <c r="B28" s="9"/>
      <c r="C28" s="9"/>
      <c r="D28" s="9"/>
      <c r="E28" s="10"/>
      <c r="F28" s="9"/>
      <c r="G28" s="10"/>
      <c r="H28" s="12"/>
      <c r="I28" s="13" t="str">
        <f t="shared" si="1"/>
        <v>0 dias</v>
      </c>
      <c r="J28" s="14" t="str">
        <f t="shared" si="4"/>
        <v/>
      </c>
      <c r="K28" s="15" t="str">
        <f t="shared" si="0"/>
        <v/>
      </c>
      <c r="L28" s="15"/>
      <c r="M28" s="16" t="s">
        <v>5</v>
      </c>
      <c r="N28" s="10"/>
      <c r="O28" s="10"/>
      <c r="P28" s="11"/>
      <c r="Q28" s="7" t="str">
        <f t="shared" si="3"/>
        <v xml:space="preserve"> </v>
      </c>
    </row>
    <row r="29" spans="1:17" ht="15" x14ac:dyDescent="0.25">
      <c r="A29" s="4"/>
      <c r="B29" s="9"/>
      <c r="C29" s="9"/>
      <c r="D29" s="9"/>
      <c r="E29" s="10"/>
      <c r="F29" s="9"/>
      <c r="G29" s="10"/>
      <c r="H29" s="12"/>
      <c r="I29" s="13" t="str">
        <f t="shared" si="1"/>
        <v>0 dias</v>
      </c>
      <c r="J29" s="14" t="str">
        <f t="shared" si="4"/>
        <v/>
      </c>
      <c r="K29" s="15" t="str">
        <f t="shared" si="0"/>
        <v/>
      </c>
      <c r="L29" s="15"/>
      <c r="M29" s="16" t="s">
        <v>5</v>
      </c>
      <c r="N29" s="10"/>
      <c r="O29" s="10"/>
      <c r="P29" s="11"/>
      <c r="Q29" s="7" t="str">
        <f t="shared" si="3"/>
        <v xml:space="preserve"> </v>
      </c>
    </row>
    <row r="30" spans="1:17" ht="15" x14ac:dyDescent="0.25">
      <c r="A30" s="4"/>
      <c r="B30" s="9"/>
      <c r="C30" s="9"/>
      <c r="D30" s="9"/>
      <c r="E30" s="10"/>
      <c r="F30" s="9"/>
      <c r="G30" s="10"/>
      <c r="H30" s="12"/>
      <c r="I30" s="13" t="str">
        <f t="shared" si="1"/>
        <v>0 dias</v>
      </c>
      <c r="J30" s="14" t="str">
        <f t="shared" si="4"/>
        <v/>
      </c>
      <c r="K30" s="15" t="str">
        <f t="shared" si="0"/>
        <v/>
      </c>
      <c r="L30" s="15"/>
      <c r="M30" s="16" t="s">
        <v>5</v>
      </c>
      <c r="N30" s="10"/>
      <c r="O30" s="10"/>
      <c r="P30" s="11"/>
      <c r="Q30" s="7" t="str">
        <f t="shared" si="3"/>
        <v xml:space="preserve"> </v>
      </c>
    </row>
    <row r="31" spans="1:17" ht="15" x14ac:dyDescent="0.25">
      <c r="A31" s="4"/>
      <c r="B31" s="9"/>
      <c r="C31" s="9"/>
      <c r="D31" s="9"/>
      <c r="E31" s="10"/>
      <c r="F31" s="9"/>
      <c r="G31" s="10"/>
      <c r="H31" s="12"/>
      <c r="I31" s="13" t="str">
        <f t="shared" si="1"/>
        <v>0 dias</v>
      </c>
      <c r="J31" s="14" t="str">
        <f t="shared" si="4"/>
        <v/>
      </c>
      <c r="K31" s="15" t="str">
        <f t="shared" si="0"/>
        <v/>
      </c>
      <c r="L31" s="15"/>
      <c r="M31" s="16" t="s">
        <v>5</v>
      </c>
      <c r="N31" s="10"/>
      <c r="O31" s="10"/>
      <c r="P31" s="11"/>
      <c r="Q31" s="7" t="str">
        <f t="shared" si="3"/>
        <v xml:space="preserve"> </v>
      </c>
    </row>
    <row r="32" spans="1:17" ht="15" x14ac:dyDescent="0.25">
      <c r="A32" s="4"/>
      <c r="B32" s="9"/>
      <c r="C32" s="9"/>
      <c r="D32" s="9"/>
      <c r="E32" s="10"/>
      <c r="F32" s="9"/>
      <c r="G32" s="10"/>
      <c r="H32" s="12"/>
      <c r="I32" s="13" t="str">
        <f t="shared" si="1"/>
        <v>0 dias</v>
      </c>
      <c r="J32" s="14" t="str">
        <f t="shared" si="4"/>
        <v/>
      </c>
      <c r="K32" s="15" t="str">
        <f t="shared" si="0"/>
        <v/>
      </c>
      <c r="L32" s="15"/>
      <c r="M32" s="16" t="s">
        <v>5</v>
      </c>
      <c r="N32" s="10"/>
      <c r="O32" s="10"/>
      <c r="P32" s="11"/>
      <c r="Q32" s="7" t="str">
        <f t="shared" si="3"/>
        <v xml:space="preserve"> </v>
      </c>
    </row>
    <row r="33" spans="1:17" ht="15" x14ac:dyDescent="0.25">
      <c r="A33" s="4"/>
      <c r="B33" s="9"/>
      <c r="C33" s="9"/>
      <c r="D33" s="9"/>
      <c r="E33" s="10"/>
      <c r="F33" s="9"/>
      <c r="G33" s="10"/>
      <c r="H33" s="12"/>
      <c r="I33" s="13" t="str">
        <f t="shared" si="1"/>
        <v>0 dias</v>
      </c>
      <c r="J33" s="14" t="str">
        <f t="shared" si="4"/>
        <v/>
      </c>
      <c r="K33" s="15" t="str">
        <f t="shared" si="0"/>
        <v/>
      </c>
      <c r="L33" s="15"/>
      <c r="M33" s="16" t="s">
        <v>5</v>
      </c>
      <c r="N33" s="10"/>
      <c r="O33" s="10"/>
      <c r="P33" s="11"/>
      <c r="Q33" s="7" t="str">
        <f t="shared" si="3"/>
        <v xml:space="preserve"> </v>
      </c>
    </row>
    <row r="34" spans="1:17" ht="15" x14ac:dyDescent="0.25">
      <c r="A34" s="4"/>
      <c r="B34" s="9"/>
      <c r="C34" s="9"/>
      <c r="D34" s="9"/>
      <c r="E34" s="10"/>
      <c r="F34" s="9"/>
      <c r="G34" s="10"/>
      <c r="H34" s="12"/>
      <c r="I34" s="13" t="str">
        <f t="shared" si="1"/>
        <v>0 dias</v>
      </c>
      <c r="J34" s="14" t="str">
        <f t="shared" si="4"/>
        <v/>
      </c>
      <c r="K34" s="15" t="str">
        <f t="shared" si="0"/>
        <v/>
      </c>
      <c r="L34" s="15"/>
      <c r="M34" s="16" t="s">
        <v>5</v>
      </c>
      <c r="N34" s="10"/>
      <c r="O34" s="10"/>
      <c r="P34" s="11"/>
      <c r="Q34" s="7" t="str">
        <f t="shared" si="3"/>
        <v xml:space="preserve"> </v>
      </c>
    </row>
    <row r="35" spans="1:17" ht="15" x14ac:dyDescent="0.25">
      <c r="A35" s="4"/>
      <c r="B35" s="9"/>
      <c r="C35" s="9"/>
      <c r="D35" s="9"/>
      <c r="E35" s="10"/>
      <c r="F35" s="9"/>
      <c r="G35" s="10"/>
      <c r="H35" s="12"/>
      <c r="I35" s="13" t="str">
        <f t="shared" si="1"/>
        <v>0 dias</v>
      </c>
      <c r="J35" s="14" t="str">
        <f t="shared" si="4"/>
        <v/>
      </c>
      <c r="K35" s="15" t="str">
        <f t="shared" si="0"/>
        <v/>
      </c>
      <c r="L35" s="15"/>
      <c r="M35" s="16" t="s">
        <v>5</v>
      </c>
      <c r="N35" s="10"/>
      <c r="O35" s="10"/>
      <c r="P35" s="11"/>
      <c r="Q35" s="7" t="str">
        <f t="shared" si="3"/>
        <v xml:space="preserve"> </v>
      </c>
    </row>
    <row r="36" spans="1:17" ht="15" x14ac:dyDescent="0.25">
      <c r="A36" s="4"/>
      <c r="B36" s="9"/>
      <c r="C36" s="9"/>
      <c r="D36" s="9"/>
      <c r="E36" s="10"/>
      <c r="F36" s="9"/>
      <c r="G36" s="10"/>
      <c r="H36" s="12"/>
      <c r="I36" s="13" t="str">
        <f t="shared" si="1"/>
        <v>0 dias</v>
      </c>
      <c r="J36" s="14" t="str">
        <f t="shared" si="4"/>
        <v/>
      </c>
      <c r="K36" s="15" t="str">
        <f t="shared" si="0"/>
        <v/>
      </c>
      <c r="L36" s="15"/>
      <c r="M36" s="16" t="s">
        <v>5</v>
      </c>
      <c r="N36" s="10"/>
      <c r="O36" s="10"/>
      <c r="P36" s="11"/>
      <c r="Q36" s="7" t="str">
        <f t="shared" si="3"/>
        <v xml:space="preserve"> </v>
      </c>
    </row>
    <row r="37" spans="1:17" ht="15" x14ac:dyDescent="0.25">
      <c r="A37" s="4"/>
      <c r="B37" s="9"/>
      <c r="C37" s="9"/>
      <c r="D37" s="9"/>
      <c r="E37" s="10"/>
      <c r="F37" s="9"/>
      <c r="G37" s="10"/>
      <c r="H37" s="12"/>
      <c r="I37" s="13" t="str">
        <f t="shared" si="1"/>
        <v>0 dias</v>
      </c>
      <c r="J37" s="14" t="str">
        <f t="shared" si="4"/>
        <v/>
      </c>
      <c r="K37" s="15" t="str">
        <f t="shared" ref="K37:K68" si="5">IF(H37=0,"",H37-$K$1)</f>
        <v/>
      </c>
      <c r="L37" s="15"/>
      <c r="M37" s="16" t="s">
        <v>5</v>
      </c>
      <c r="N37" s="10"/>
      <c r="O37" s="10"/>
      <c r="P37" s="11"/>
      <c r="Q37" s="7" t="str">
        <f t="shared" si="3"/>
        <v xml:space="preserve"> </v>
      </c>
    </row>
    <row r="38" spans="1:17" ht="15" x14ac:dyDescent="0.25">
      <c r="A38" s="4"/>
      <c r="B38" s="9"/>
      <c r="C38" s="9"/>
      <c r="D38" s="9"/>
      <c r="E38" s="10"/>
      <c r="F38" s="9"/>
      <c r="G38" s="10"/>
      <c r="H38" s="12"/>
      <c r="I38" s="13" t="str">
        <f t="shared" si="1"/>
        <v>0 dias</v>
      </c>
      <c r="J38" s="14" t="str">
        <f t="shared" si="4"/>
        <v/>
      </c>
      <c r="K38" s="15" t="str">
        <f t="shared" si="5"/>
        <v/>
      </c>
      <c r="L38" s="15"/>
      <c r="M38" s="16" t="s">
        <v>5</v>
      </c>
      <c r="N38" s="10"/>
      <c r="O38" s="10"/>
      <c r="P38" s="11"/>
      <c r="Q38" s="7" t="str">
        <f t="shared" si="3"/>
        <v xml:space="preserve"> </v>
      </c>
    </row>
    <row r="39" spans="1:17" ht="15" x14ac:dyDescent="0.25">
      <c r="A39" s="4"/>
      <c r="B39" s="9"/>
      <c r="C39" s="9"/>
      <c r="D39" s="9"/>
      <c r="E39" s="10"/>
      <c r="F39" s="9"/>
      <c r="G39" s="10"/>
      <c r="H39" s="12"/>
      <c r="I39" s="13" t="str">
        <f t="shared" si="1"/>
        <v>0 dias</v>
      </c>
      <c r="J39" s="14" t="str">
        <f t="shared" si="4"/>
        <v/>
      </c>
      <c r="K39" s="15" t="str">
        <f t="shared" si="5"/>
        <v/>
      </c>
      <c r="L39" s="15"/>
      <c r="M39" s="16" t="s">
        <v>5</v>
      </c>
      <c r="N39" s="10"/>
      <c r="O39" s="10"/>
      <c r="P39" s="11"/>
      <c r="Q39" s="7" t="str">
        <f t="shared" si="3"/>
        <v xml:space="preserve"> </v>
      </c>
    </row>
    <row r="40" spans="1:17" ht="15" x14ac:dyDescent="0.25">
      <c r="A40" s="4"/>
      <c r="B40" s="9"/>
      <c r="C40" s="9"/>
      <c r="D40" s="9"/>
      <c r="E40" s="10"/>
      <c r="F40" s="9"/>
      <c r="G40" s="10"/>
      <c r="H40" s="12"/>
      <c r="I40" s="13" t="str">
        <f t="shared" si="1"/>
        <v>0 dias</v>
      </c>
      <c r="J40" s="14" t="str">
        <f t="shared" si="4"/>
        <v/>
      </c>
      <c r="K40" s="15" t="str">
        <f t="shared" si="5"/>
        <v/>
      </c>
      <c r="L40" s="15"/>
      <c r="M40" s="16" t="s">
        <v>5</v>
      </c>
      <c r="N40" s="10"/>
      <c r="O40" s="10"/>
      <c r="P40" s="11"/>
      <c r="Q40" s="7" t="str">
        <f t="shared" ref="Q40:Q71" si="6">IF(E40 = "", " ", MONTH(E40))</f>
        <v xml:space="preserve"> </v>
      </c>
    </row>
    <row r="41" spans="1:17" ht="15" x14ac:dyDescent="0.25">
      <c r="A41" s="4"/>
      <c r="B41" s="9"/>
      <c r="C41" s="9"/>
      <c r="D41" s="9"/>
      <c r="E41" s="10"/>
      <c r="F41" s="9"/>
      <c r="G41" s="10"/>
      <c r="H41" s="12"/>
      <c r="I41" s="13" t="str">
        <f t="shared" si="1"/>
        <v>0 dias</v>
      </c>
      <c r="J41" s="14" t="str">
        <f t="shared" si="4"/>
        <v/>
      </c>
      <c r="K41" s="15" t="str">
        <f t="shared" si="5"/>
        <v/>
      </c>
      <c r="L41" s="15"/>
      <c r="M41" s="16" t="s">
        <v>5</v>
      </c>
      <c r="N41" s="10"/>
      <c r="O41" s="10"/>
      <c r="P41" s="11"/>
      <c r="Q41" s="7" t="str">
        <f t="shared" si="6"/>
        <v xml:space="preserve"> </v>
      </c>
    </row>
    <row r="42" spans="1:17" ht="15" x14ac:dyDescent="0.25">
      <c r="A42" s="4"/>
      <c r="B42" s="9"/>
      <c r="C42" s="9"/>
      <c r="D42" s="9"/>
      <c r="E42" s="10"/>
      <c r="F42" s="9"/>
      <c r="G42" s="10"/>
      <c r="H42" s="12"/>
      <c r="I42" s="13" t="str">
        <f t="shared" si="1"/>
        <v>0 dias</v>
      </c>
      <c r="J42" s="14" t="str">
        <f t="shared" si="4"/>
        <v/>
      </c>
      <c r="K42" s="15" t="str">
        <f t="shared" si="5"/>
        <v/>
      </c>
      <c r="L42" s="15"/>
      <c r="M42" s="16" t="s">
        <v>5</v>
      </c>
      <c r="N42" s="10"/>
      <c r="O42" s="10"/>
      <c r="P42" s="11"/>
      <c r="Q42" s="7" t="str">
        <f t="shared" si="6"/>
        <v xml:space="preserve"> </v>
      </c>
    </row>
    <row r="43" spans="1:17" ht="15" x14ac:dyDescent="0.25">
      <c r="A43" s="4"/>
      <c r="B43" s="9"/>
      <c r="C43" s="9"/>
      <c r="D43" s="9"/>
      <c r="E43" s="10"/>
      <c r="F43" s="9"/>
      <c r="G43" s="10"/>
      <c r="H43" s="12"/>
      <c r="I43" s="13" t="str">
        <f t="shared" si="1"/>
        <v>0 dias</v>
      </c>
      <c r="J43" s="14" t="str">
        <f t="shared" si="4"/>
        <v/>
      </c>
      <c r="K43" s="15" t="str">
        <f t="shared" si="5"/>
        <v/>
      </c>
      <c r="L43" s="15"/>
      <c r="M43" s="16" t="s">
        <v>5</v>
      </c>
      <c r="N43" s="10"/>
      <c r="O43" s="10"/>
      <c r="P43" s="11"/>
      <c r="Q43" s="7" t="str">
        <f t="shared" si="6"/>
        <v xml:space="preserve"> </v>
      </c>
    </row>
    <row r="44" spans="1:17" ht="15" x14ac:dyDescent="0.25">
      <c r="A44" s="4"/>
      <c r="B44" s="9"/>
      <c r="C44" s="9"/>
      <c r="D44" s="9"/>
      <c r="E44" s="10"/>
      <c r="F44" s="9"/>
      <c r="G44" s="10"/>
      <c r="H44" s="12"/>
      <c r="I44" s="13" t="str">
        <f t="shared" si="1"/>
        <v>0 dias</v>
      </c>
      <c r="J44" s="14" t="str">
        <f t="shared" si="4"/>
        <v/>
      </c>
      <c r="K44" s="15" t="str">
        <f t="shared" si="5"/>
        <v/>
      </c>
      <c r="L44" s="15"/>
      <c r="M44" s="16" t="s">
        <v>5</v>
      </c>
      <c r="N44" s="10"/>
      <c r="O44" s="10"/>
      <c r="P44" s="11"/>
      <c r="Q44" s="7" t="str">
        <f t="shared" si="6"/>
        <v xml:space="preserve"> </v>
      </c>
    </row>
    <row r="45" spans="1:17" ht="15" x14ac:dyDescent="0.25">
      <c r="A45" s="4"/>
      <c r="B45" s="9"/>
      <c r="C45" s="9"/>
      <c r="D45" s="9"/>
      <c r="E45" s="10"/>
      <c r="F45" s="9"/>
      <c r="G45" s="10"/>
      <c r="H45" s="12"/>
      <c r="I45" s="13" t="str">
        <f t="shared" si="1"/>
        <v>0 dias</v>
      </c>
      <c r="J45" s="14" t="str">
        <f t="shared" si="4"/>
        <v/>
      </c>
      <c r="K45" s="15" t="str">
        <f t="shared" si="5"/>
        <v/>
      </c>
      <c r="L45" s="15"/>
      <c r="M45" s="16" t="s">
        <v>5</v>
      </c>
      <c r="N45" s="10"/>
      <c r="O45" s="10"/>
      <c r="P45" s="11"/>
      <c r="Q45" s="7" t="str">
        <f t="shared" si="6"/>
        <v xml:space="preserve"> </v>
      </c>
    </row>
    <row r="46" spans="1:17" ht="15" x14ac:dyDescent="0.25">
      <c r="A46" s="4"/>
      <c r="B46" s="9"/>
      <c r="C46" s="9"/>
      <c r="D46" s="9"/>
      <c r="E46" s="10"/>
      <c r="F46" s="9"/>
      <c r="G46" s="10"/>
      <c r="H46" s="12"/>
      <c r="I46" s="13" t="str">
        <f t="shared" si="1"/>
        <v>0 dias</v>
      </c>
      <c r="J46" s="14" t="str">
        <f t="shared" si="4"/>
        <v/>
      </c>
      <c r="K46" s="15" t="str">
        <f t="shared" si="5"/>
        <v/>
      </c>
      <c r="L46" s="15"/>
      <c r="M46" s="16" t="s">
        <v>5</v>
      </c>
      <c r="N46" s="10"/>
      <c r="O46" s="10"/>
      <c r="P46" s="11"/>
      <c r="Q46" s="7" t="str">
        <f t="shared" si="6"/>
        <v xml:space="preserve"> </v>
      </c>
    </row>
    <row r="47" spans="1:17" ht="15" x14ac:dyDescent="0.25">
      <c r="A47" s="4"/>
      <c r="B47" s="9"/>
      <c r="C47" s="9"/>
      <c r="D47" s="9"/>
      <c r="E47" s="10"/>
      <c r="F47" s="9"/>
      <c r="G47" s="10"/>
      <c r="H47" s="12"/>
      <c r="I47" s="13" t="str">
        <f t="shared" si="1"/>
        <v>0 dias</v>
      </c>
      <c r="J47" s="14" t="str">
        <f t="shared" si="4"/>
        <v/>
      </c>
      <c r="K47" s="15" t="str">
        <f t="shared" si="5"/>
        <v/>
      </c>
      <c r="L47" s="15"/>
      <c r="M47" s="16" t="s">
        <v>5</v>
      </c>
      <c r="N47" s="10"/>
      <c r="O47" s="10"/>
      <c r="P47" s="11"/>
      <c r="Q47" s="7" t="str">
        <f t="shared" si="6"/>
        <v xml:space="preserve"> </v>
      </c>
    </row>
    <row r="48" spans="1:17" ht="15" x14ac:dyDescent="0.25">
      <c r="A48" s="4"/>
      <c r="B48" s="9"/>
      <c r="C48" s="9"/>
      <c r="D48" s="9"/>
      <c r="E48" s="10"/>
      <c r="F48" s="9"/>
      <c r="G48" s="10"/>
      <c r="H48" s="12"/>
      <c r="I48" s="13" t="str">
        <f t="shared" si="1"/>
        <v>0 dias</v>
      </c>
      <c r="J48" s="14" t="str">
        <f t="shared" si="4"/>
        <v/>
      </c>
      <c r="K48" s="15" t="str">
        <f t="shared" si="5"/>
        <v/>
      </c>
      <c r="L48" s="15"/>
      <c r="M48" s="16" t="s">
        <v>5</v>
      </c>
      <c r="N48" s="10"/>
      <c r="O48" s="10"/>
      <c r="P48" s="11"/>
      <c r="Q48" s="7" t="str">
        <f t="shared" si="6"/>
        <v xml:space="preserve"> </v>
      </c>
    </row>
    <row r="49" spans="1:17" ht="15" x14ac:dyDescent="0.25">
      <c r="A49" s="4"/>
      <c r="B49" s="9"/>
      <c r="C49" s="9"/>
      <c r="D49" s="9"/>
      <c r="E49" s="10"/>
      <c r="F49" s="9"/>
      <c r="G49" s="10"/>
      <c r="H49" s="12"/>
      <c r="I49" s="13" t="str">
        <f t="shared" si="1"/>
        <v>0 dias</v>
      </c>
      <c r="J49" s="14" t="str">
        <f t="shared" si="4"/>
        <v/>
      </c>
      <c r="K49" s="15" t="str">
        <f t="shared" si="5"/>
        <v/>
      </c>
      <c r="L49" s="15"/>
      <c r="M49" s="16" t="s">
        <v>5</v>
      </c>
      <c r="N49" s="10"/>
      <c r="O49" s="10"/>
      <c r="P49" s="11"/>
      <c r="Q49" s="7" t="str">
        <f t="shared" si="6"/>
        <v xml:space="preserve"> </v>
      </c>
    </row>
    <row r="50" spans="1:17" ht="15" x14ac:dyDescent="0.25">
      <c r="A50" s="4"/>
      <c r="B50" s="9"/>
      <c r="C50" s="9"/>
      <c r="D50" s="9"/>
      <c r="E50" s="10"/>
      <c r="F50" s="9"/>
      <c r="G50" s="10"/>
      <c r="H50" s="12"/>
      <c r="I50" s="13" t="str">
        <f t="shared" si="1"/>
        <v>0 dias</v>
      </c>
      <c r="J50" s="14" t="str">
        <f t="shared" si="4"/>
        <v/>
      </c>
      <c r="K50" s="15" t="str">
        <f t="shared" si="5"/>
        <v/>
      </c>
      <c r="L50" s="15"/>
      <c r="M50" s="16" t="s">
        <v>5</v>
      </c>
      <c r="N50" s="10"/>
      <c r="O50" s="10"/>
      <c r="P50" s="11"/>
      <c r="Q50" s="7" t="str">
        <f t="shared" si="6"/>
        <v xml:space="preserve"> </v>
      </c>
    </row>
    <row r="51" spans="1:17" ht="15" x14ac:dyDescent="0.25">
      <c r="A51" s="4"/>
      <c r="B51" s="9"/>
      <c r="C51" s="9"/>
      <c r="D51" s="9"/>
      <c r="E51" s="10"/>
      <c r="F51" s="9"/>
      <c r="G51" s="10"/>
      <c r="H51" s="12"/>
      <c r="I51" s="13" t="str">
        <f t="shared" si="1"/>
        <v>0 dias</v>
      </c>
      <c r="J51" s="14" t="str">
        <f t="shared" si="4"/>
        <v/>
      </c>
      <c r="K51" s="15" t="str">
        <f t="shared" si="5"/>
        <v/>
      </c>
      <c r="L51" s="15"/>
      <c r="M51" s="16" t="s">
        <v>5</v>
      </c>
      <c r="N51" s="10"/>
      <c r="O51" s="10"/>
      <c r="P51" s="11"/>
      <c r="Q51" s="7" t="str">
        <f t="shared" si="6"/>
        <v xml:space="preserve"> </v>
      </c>
    </row>
    <row r="52" spans="1:17" ht="15" x14ac:dyDescent="0.25">
      <c r="A52" s="4"/>
      <c r="B52" s="9"/>
      <c r="C52" s="9"/>
      <c r="D52" s="9"/>
      <c r="E52" s="10"/>
      <c r="F52" s="9"/>
      <c r="G52" s="10"/>
      <c r="H52" s="12"/>
      <c r="I52" s="13" t="str">
        <f t="shared" si="1"/>
        <v>0 dias</v>
      </c>
      <c r="J52" s="14" t="str">
        <f t="shared" si="4"/>
        <v/>
      </c>
      <c r="K52" s="15" t="str">
        <f t="shared" si="5"/>
        <v/>
      </c>
      <c r="L52" s="15"/>
      <c r="M52" s="16" t="s">
        <v>5</v>
      </c>
      <c r="N52" s="10"/>
      <c r="O52" s="10"/>
      <c r="P52" s="11"/>
      <c r="Q52" s="7" t="str">
        <f t="shared" si="6"/>
        <v xml:space="preserve"> </v>
      </c>
    </row>
    <row r="53" spans="1:17" ht="15" x14ac:dyDescent="0.25">
      <c r="A53" s="4"/>
      <c r="B53" s="9"/>
      <c r="C53" s="9"/>
      <c r="D53" s="9"/>
      <c r="E53" s="10"/>
      <c r="F53" s="9"/>
      <c r="G53" s="10"/>
      <c r="H53" s="12"/>
      <c r="I53" s="13" t="str">
        <f t="shared" si="1"/>
        <v>0 dias</v>
      </c>
      <c r="J53" s="14" t="str">
        <f t="shared" si="4"/>
        <v/>
      </c>
      <c r="K53" s="15" t="str">
        <f t="shared" si="5"/>
        <v/>
      </c>
      <c r="L53" s="15"/>
      <c r="M53" s="16" t="s">
        <v>5</v>
      </c>
      <c r="N53" s="10"/>
      <c r="O53" s="10"/>
      <c r="P53" s="11"/>
      <c r="Q53" s="7" t="str">
        <f t="shared" si="6"/>
        <v xml:space="preserve"> </v>
      </c>
    </row>
    <row r="54" spans="1:17" ht="15" x14ac:dyDescent="0.25">
      <c r="A54" s="4"/>
      <c r="B54" s="9"/>
      <c r="C54" s="9"/>
      <c r="D54" s="9"/>
      <c r="E54" s="10"/>
      <c r="F54" s="9"/>
      <c r="G54" s="10"/>
      <c r="H54" s="12"/>
      <c r="I54" s="13" t="str">
        <f t="shared" si="1"/>
        <v>0 dias</v>
      </c>
      <c r="J54" s="14" t="str">
        <f t="shared" si="4"/>
        <v/>
      </c>
      <c r="K54" s="15" t="str">
        <f t="shared" si="5"/>
        <v/>
      </c>
      <c r="L54" s="15"/>
      <c r="M54" s="16" t="s">
        <v>5</v>
      </c>
      <c r="N54" s="10"/>
      <c r="O54" s="10"/>
      <c r="P54" s="11"/>
      <c r="Q54" s="7" t="str">
        <f t="shared" si="6"/>
        <v xml:space="preserve"> </v>
      </c>
    </row>
    <row r="55" spans="1:17" ht="15" x14ac:dyDescent="0.25">
      <c r="A55" s="4"/>
      <c r="B55" s="9"/>
      <c r="C55" s="9"/>
      <c r="D55" s="9"/>
      <c r="E55" s="10"/>
      <c r="F55" s="9"/>
      <c r="G55" s="10"/>
      <c r="H55" s="12"/>
      <c r="I55" s="13" t="str">
        <f t="shared" si="1"/>
        <v>0 dias</v>
      </c>
      <c r="J55" s="14" t="str">
        <f t="shared" si="4"/>
        <v/>
      </c>
      <c r="K55" s="15" t="str">
        <f t="shared" si="5"/>
        <v/>
      </c>
      <c r="L55" s="15"/>
      <c r="M55" s="16" t="s">
        <v>5</v>
      </c>
      <c r="N55" s="10"/>
      <c r="O55" s="10"/>
      <c r="P55" s="11"/>
      <c r="Q55" s="7" t="str">
        <f t="shared" si="6"/>
        <v xml:space="preserve"> </v>
      </c>
    </row>
    <row r="56" spans="1:17" ht="15" x14ac:dyDescent="0.25">
      <c r="A56" s="4"/>
      <c r="B56" s="9"/>
      <c r="C56" s="9"/>
      <c r="D56" s="9"/>
      <c r="E56" s="10"/>
      <c r="F56" s="9"/>
      <c r="G56" s="10"/>
      <c r="H56" s="12"/>
      <c r="I56" s="13" t="str">
        <f t="shared" si="1"/>
        <v>0 dias</v>
      </c>
      <c r="J56" s="14" t="str">
        <f t="shared" si="4"/>
        <v/>
      </c>
      <c r="K56" s="15" t="str">
        <f t="shared" si="5"/>
        <v/>
      </c>
      <c r="L56" s="15"/>
      <c r="M56" s="16" t="s">
        <v>5</v>
      </c>
      <c r="N56" s="10"/>
      <c r="O56" s="10"/>
      <c r="P56" s="11"/>
      <c r="Q56" s="7" t="str">
        <f t="shared" si="6"/>
        <v xml:space="preserve"> </v>
      </c>
    </row>
    <row r="57" spans="1:17" ht="15" x14ac:dyDescent="0.25">
      <c r="A57" s="4"/>
      <c r="B57" s="9"/>
      <c r="C57" s="9"/>
      <c r="D57" s="9"/>
      <c r="E57" s="10"/>
      <c r="F57" s="9"/>
      <c r="G57" s="10"/>
      <c r="H57" s="12"/>
      <c r="I57" s="13" t="str">
        <f t="shared" si="1"/>
        <v>0 dias</v>
      </c>
      <c r="J57" s="14" t="str">
        <f t="shared" si="4"/>
        <v/>
      </c>
      <c r="K57" s="15" t="str">
        <f t="shared" si="5"/>
        <v/>
      </c>
      <c r="L57" s="15"/>
      <c r="M57" s="16" t="s">
        <v>5</v>
      </c>
      <c r="N57" s="10"/>
      <c r="O57" s="10"/>
      <c r="P57" s="11"/>
      <c r="Q57" s="7" t="str">
        <f t="shared" si="6"/>
        <v xml:space="preserve"> </v>
      </c>
    </row>
    <row r="58" spans="1:17" ht="15" x14ac:dyDescent="0.25">
      <c r="A58" s="4"/>
      <c r="B58" s="9"/>
      <c r="C58" s="9"/>
      <c r="D58" s="9"/>
      <c r="E58" s="10"/>
      <c r="F58" s="9"/>
      <c r="G58" s="10"/>
      <c r="H58" s="12"/>
      <c r="I58" s="13" t="str">
        <f t="shared" si="1"/>
        <v>0 dias</v>
      </c>
      <c r="J58" s="14" t="str">
        <f t="shared" si="4"/>
        <v/>
      </c>
      <c r="K58" s="15" t="str">
        <f t="shared" si="5"/>
        <v/>
      </c>
      <c r="L58" s="15"/>
      <c r="M58" s="16" t="s">
        <v>5</v>
      </c>
      <c r="N58" s="10"/>
      <c r="O58" s="10"/>
      <c r="P58" s="11"/>
      <c r="Q58" s="7" t="str">
        <f t="shared" si="6"/>
        <v xml:space="preserve"> </v>
      </c>
    </row>
    <row r="59" spans="1:17" ht="15" x14ac:dyDescent="0.25">
      <c r="A59" s="4"/>
      <c r="B59" s="9"/>
      <c r="C59" s="9"/>
      <c r="D59" s="9"/>
      <c r="E59" s="10"/>
      <c r="F59" s="9"/>
      <c r="G59" s="10"/>
      <c r="H59" s="12"/>
      <c r="I59" s="13" t="str">
        <f t="shared" si="1"/>
        <v>0 dias</v>
      </c>
      <c r="J59" s="14" t="str">
        <f t="shared" si="4"/>
        <v/>
      </c>
      <c r="K59" s="15" t="str">
        <f t="shared" si="5"/>
        <v/>
      </c>
      <c r="L59" s="15"/>
      <c r="M59" s="16" t="s">
        <v>5</v>
      </c>
      <c r="N59" s="10"/>
      <c r="O59" s="10"/>
      <c r="P59" s="11"/>
      <c r="Q59" s="7" t="str">
        <f t="shared" si="6"/>
        <v xml:space="preserve"> </v>
      </c>
    </row>
    <row r="60" spans="1:17" ht="15" x14ac:dyDescent="0.25">
      <c r="A60" s="4"/>
      <c r="B60" s="9"/>
      <c r="C60" s="9"/>
      <c r="D60" s="9"/>
      <c r="E60" s="10"/>
      <c r="F60" s="9"/>
      <c r="G60" s="10"/>
      <c r="H60" s="12"/>
      <c r="I60" s="13" t="str">
        <f t="shared" si="1"/>
        <v>0 dias</v>
      </c>
      <c r="J60" s="14" t="str">
        <f t="shared" si="4"/>
        <v/>
      </c>
      <c r="K60" s="15" t="str">
        <f t="shared" si="5"/>
        <v/>
      </c>
      <c r="L60" s="15"/>
      <c r="M60" s="16" t="s">
        <v>5</v>
      </c>
      <c r="N60" s="10"/>
      <c r="O60" s="10"/>
      <c r="P60" s="11"/>
      <c r="Q60" s="7" t="str">
        <f t="shared" si="6"/>
        <v xml:space="preserve"> </v>
      </c>
    </row>
    <row r="61" spans="1:17" ht="15" x14ac:dyDescent="0.25">
      <c r="A61" s="4"/>
      <c r="B61" s="9"/>
      <c r="C61" s="9"/>
      <c r="D61" s="9"/>
      <c r="E61" s="10"/>
      <c r="F61" s="9"/>
      <c r="G61" s="10"/>
      <c r="H61" s="12"/>
      <c r="I61" s="13" t="str">
        <f t="shared" si="1"/>
        <v>0 dias</v>
      </c>
      <c r="J61" s="14" t="str">
        <f t="shared" si="4"/>
        <v/>
      </c>
      <c r="K61" s="15" t="str">
        <f t="shared" si="5"/>
        <v/>
      </c>
      <c r="L61" s="15"/>
      <c r="M61" s="16" t="s">
        <v>5</v>
      </c>
      <c r="N61" s="10"/>
      <c r="O61" s="10"/>
      <c r="P61" s="11"/>
      <c r="Q61" s="7" t="str">
        <f t="shared" si="6"/>
        <v xml:space="preserve"> </v>
      </c>
    </row>
    <row r="62" spans="1:17" ht="15" x14ac:dyDescent="0.25">
      <c r="A62" s="4"/>
      <c r="B62" s="9"/>
      <c r="C62" s="9"/>
      <c r="D62" s="9"/>
      <c r="E62" s="10"/>
      <c r="F62" s="9"/>
      <c r="G62" s="10"/>
      <c r="H62" s="12"/>
      <c r="I62" s="13" t="str">
        <f t="shared" si="1"/>
        <v>0 dias</v>
      </c>
      <c r="J62" s="14" t="str">
        <f t="shared" si="4"/>
        <v/>
      </c>
      <c r="K62" s="15" t="str">
        <f t="shared" si="5"/>
        <v/>
      </c>
      <c r="L62" s="15"/>
      <c r="M62" s="16" t="s">
        <v>5</v>
      </c>
      <c r="N62" s="10"/>
      <c r="O62" s="10"/>
      <c r="P62" s="11"/>
      <c r="Q62" s="7" t="str">
        <f t="shared" si="6"/>
        <v xml:space="preserve"> </v>
      </c>
    </row>
    <row r="63" spans="1:17" ht="15" x14ac:dyDescent="0.25">
      <c r="A63" s="4"/>
      <c r="B63" s="9"/>
      <c r="C63" s="9"/>
      <c r="D63" s="9"/>
      <c r="E63" s="10"/>
      <c r="F63" s="9"/>
      <c r="G63" s="10"/>
      <c r="H63" s="12"/>
      <c r="I63" s="13" t="str">
        <f t="shared" si="1"/>
        <v>0 dias</v>
      </c>
      <c r="J63" s="14" t="str">
        <f t="shared" si="4"/>
        <v/>
      </c>
      <c r="K63" s="15" t="str">
        <f t="shared" si="5"/>
        <v/>
      </c>
      <c r="L63" s="15"/>
      <c r="M63" s="16" t="s">
        <v>5</v>
      </c>
      <c r="N63" s="10"/>
      <c r="O63" s="10"/>
      <c r="P63" s="11"/>
      <c r="Q63" s="7" t="str">
        <f t="shared" si="6"/>
        <v xml:space="preserve"> </v>
      </c>
    </row>
    <row r="64" spans="1:17" ht="15" x14ac:dyDescent="0.25">
      <c r="A64" s="4"/>
      <c r="B64" s="9"/>
      <c r="C64" s="9"/>
      <c r="D64" s="9"/>
      <c r="E64" s="10"/>
      <c r="F64" s="9"/>
      <c r="G64" s="10"/>
      <c r="H64" s="12"/>
      <c r="I64" s="13" t="str">
        <f t="shared" si="1"/>
        <v>0 dias</v>
      </c>
      <c r="J64" s="14" t="str">
        <f t="shared" si="4"/>
        <v/>
      </c>
      <c r="K64" s="15" t="str">
        <f t="shared" si="5"/>
        <v/>
      </c>
      <c r="L64" s="15"/>
      <c r="M64" s="16" t="s">
        <v>5</v>
      </c>
      <c r="N64" s="10"/>
      <c r="O64" s="10"/>
      <c r="P64" s="11"/>
      <c r="Q64" s="7" t="str">
        <f t="shared" si="6"/>
        <v xml:space="preserve"> </v>
      </c>
    </row>
    <row r="65" spans="1:17" ht="15" x14ac:dyDescent="0.25">
      <c r="A65" s="4"/>
      <c r="B65" s="9"/>
      <c r="C65" s="9"/>
      <c r="D65" s="9"/>
      <c r="E65" s="10"/>
      <c r="F65" s="9"/>
      <c r="G65" s="10"/>
      <c r="H65" s="12"/>
      <c r="I65" s="13" t="str">
        <f t="shared" si="1"/>
        <v>0 dias</v>
      </c>
      <c r="J65" s="14" t="str">
        <f t="shared" si="4"/>
        <v/>
      </c>
      <c r="K65" s="15" t="str">
        <f t="shared" si="5"/>
        <v/>
      </c>
      <c r="L65" s="15"/>
      <c r="M65" s="16" t="s">
        <v>5</v>
      </c>
      <c r="N65" s="10"/>
      <c r="O65" s="10"/>
      <c r="P65" s="11"/>
      <c r="Q65" s="7" t="str">
        <f t="shared" si="6"/>
        <v xml:space="preserve"> </v>
      </c>
    </row>
    <row r="66" spans="1:17" ht="15" x14ac:dyDescent="0.25">
      <c r="A66" s="4"/>
      <c r="B66" s="9"/>
      <c r="C66" s="9"/>
      <c r="D66" s="9"/>
      <c r="E66" s="10"/>
      <c r="F66" s="9"/>
      <c r="G66" s="10"/>
      <c r="H66" s="12"/>
      <c r="I66" s="13" t="str">
        <f t="shared" si="1"/>
        <v>0 dias</v>
      </c>
      <c r="J66" s="14" t="str">
        <f t="shared" si="4"/>
        <v/>
      </c>
      <c r="K66" s="15" t="str">
        <f t="shared" si="5"/>
        <v/>
      </c>
      <c r="L66" s="15"/>
      <c r="M66" s="16" t="s">
        <v>5</v>
      </c>
      <c r="N66" s="10"/>
      <c r="O66" s="10"/>
      <c r="P66" s="11"/>
      <c r="Q66" s="7" t="str">
        <f t="shared" si="6"/>
        <v xml:space="preserve"> </v>
      </c>
    </row>
    <row r="67" spans="1:17" ht="15" x14ac:dyDescent="0.25">
      <c r="A67" s="4"/>
      <c r="B67" s="9"/>
      <c r="C67" s="9"/>
      <c r="D67" s="9"/>
      <c r="E67" s="10"/>
      <c r="F67" s="9"/>
      <c r="G67" s="10"/>
      <c r="H67" s="12"/>
      <c r="I67" s="13" t="str">
        <f t="shared" si="1"/>
        <v>0 dias</v>
      </c>
      <c r="J67" s="14" t="str">
        <f t="shared" si="4"/>
        <v/>
      </c>
      <c r="K67" s="15" t="str">
        <f t="shared" si="5"/>
        <v/>
      </c>
      <c r="L67" s="15"/>
      <c r="M67" s="16" t="s">
        <v>5</v>
      </c>
      <c r="N67" s="10"/>
      <c r="O67" s="10"/>
      <c r="P67" s="11"/>
      <c r="Q67" s="7" t="str">
        <f t="shared" si="6"/>
        <v xml:space="preserve"> </v>
      </c>
    </row>
    <row r="68" spans="1:17" ht="15" x14ac:dyDescent="0.25">
      <c r="A68" s="4"/>
      <c r="B68" s="9"/>
      <c r="C68" s="9"/>
      <c r="D68" s="9"/>
      <c r="E68" s="10"/>
      <c r="F68" s="9"/>
      <c r="G68" s="10"/>
      <c r="H68" s="12"/>
      <c r="I68" s="13" t="str">
        <f t="shared" si="1"/>
        <v>0 dias</v>
      </c>
      <c r="J68" s="14" t="str">
        <f t="shared" si="4"/>
        <v/>
      </c>
      <c r="K68" s="15" t="str">
        <f t="shared" si="5"/>
        <v/>
      </c>
      <c r="L68" s="15"/>
      <c r="M68" s="16" t="s">
        <v>5</v>
      </c>
      <c r="N68" s="10"/>
      <c r="O68" s="10"/>
      <c r="P68" s="11"/>
      <c r="Q68" s="7" t="str">
        <f t="shared" si="6"/>
        <v xml:space="preserve"> </v>
      </c>
    </row>
    <row r="69" spans="1:17" ht="15" x14ac:dyDescent="0.25">
      <c r="A69" s="4"/>
      <c r="B69" s="9"/>
      <c r="C69" s="9"/>
      <c r="D69" s="9"/>
      <c r="E69" s="10"/>
      <c r="F69" s="9"/>
      <c r="G69" s="10"/>
      <c r="H69" s="12"/>
      <c r="I69" s="13" t="str">
        <f t="shared" si="1"/>
        <v>0 dias</v>
      </c>
      <c r="J69" s="14" t="str">
        <f t="shared" si="4"/>
        <v/>
      </c>
      <c r="K69" s="15" t="str">
        <f t="shared" ref="K69:K100" si="7">IF(H69=0,"",H69-$K$1)</f>
        <v/>
      </c>
      <c r="L69" s="15"/>
      <c r="M69" s="16" t="s">
        <v>5</v>
      </c>
      <c r="N69" s="10"/>
      <c r="O69" s="10"/>
      <c r="P69" s="11"/>
      <c r="Q69" s="7" t="str">
        <f t="shared" si="6"/>
        <v xml:space="preserve"> </v>
      </c>
    </row>
    <row r="70" spans="1:17" ht="15" x14ac:dyDescent="0.25">
      <c r="A70" s="4"/>
      <c r="B70" s="9"/>
      <c r="C70" s="9"/>
      <c r="D70" s="9"/>
      <c r="E70" s="10"/>
      <c r="F70" s="9"/>
      <c r="G70" s="10"/>
      <c r="H70" s="12"/>
      <c r="I70" s="13" t="str">
        <f t="shared" ref="I70:I100" si="8">(H70-G70)&amp;" dias"</f>
        <v>0 dias</v>
      </c>
      <c r="J70" s="14" t="str">
        <f t="shared" si="4"/>
        <v/>
      </c>
      <c r="K70" s="15" t="str">
        <f t="shared" si="7"/>
        <v/>
      </c>
      <c r="L70" s="15"/>
      <c r="M70" s="16" t="s">
        <v>5</v>
      </c>
      <c r="N70" s="10"/>
      <c r="O70" s="10"/>
      <c r="P70" s="11"/>
      <c r="Q70" s="7" t="str">
        <f t="shared" si="6"/>
        <v xml:space="preserve"> </v>
      </c>
    </row>
    <row r="71" spans="1:17" ht="15" x14ac:dyDescent="0.25">
      <c r="A71" s="4"/>
      <c r="B71" s="9"/>
      <c r="C71" s="9"/>
      <c r="D71" s="9"/>
      <c r="E71" s="10"/>
      <c r="F71" s="9"/>
      <c r="G71" s="10"/>
      <c r="H71" s="12"/>
      <c r="I71" s="13" t="str">
        <f t="shared" si="8"/>
        <v>0 dias</v>
      </c>
      <c r="J71" s="14" t="str">
        <f t="shared" ref="J71:J100" si="9">IF(K71="","",IF(K71&lt;0,"Vencido",IF(K71&lt;30,"A vencer", IF(K71&lt;60,"Renegociar","OK"))))</f>
        <v/>
      </c>
      <c r="K71" s="15" t="str">
        <f t="shared" si="7"/>
        <v/>
      </c>
      <c r="L71" s="15"/>
      <c r="M71" s="16" t="s">
        <v>5</v>
      </c>
      <c r="N71" s="10"/>
      <c r="O71" s="10"/>
      <c r="P71" s="11"/>
      <c r="Q71" s="7" t="str">
        <f t="shared" si="6"/>
        <v xml:space="preserve"> </v>
      </c>
    </row>
    <row r="72" spans="1:17" ht="15" x14ac:dyDescent="0.25">
      <c r="A72" s="4"/>
      <c r="B72" s="9"/>
      <c r="C72" s="9"/>
      <c r="D72" s="9"/>
      <c r="E72" s="10"/>
      <c r="F72" s="9"/>
      <c r="G72" s="10"/>
      <c r="H72" s="12"/>
      <c r="I72" s="13" t="str">
        <f t="shared" si="8"/>
        <v>0 dias</v>
      </c>
      <c r="J72" s="14" t="str">
        <f t="shared" si="9"/>
        <v/>
      </c>
      <c r="K72" s="15" t="str">
        <f t="shared" si="7"/>
        <v/>
      </c>
      <c r="L72" s="15"/>
      <c r="M72" s="16" t="s">
        <v>5</v>
      </c>
      <c r="N72" s="10"/>
      <c r="O72" s="10"/>
      <c r="P72" s="11"/>
      <c r="Q72" s="7" t="str">
        <f t="shared" ref="Q72:Q100" si="10">IF(E72 = "", " ", MONTH(E72))</f>
        <v xml:space="preserve"> </v>
      </c>
    </row>
    <row r="73" spans="1:17" ht="15" x14ac:dyDescent="0.25">
      <c r="A73" s="4"/>
      <c r="B73" s="9"/>
      <c r="C73" s="9"/>
      <c r="D73" s="9"/>
      <c r="E73" s="10"/>
      <c r="F73" s="9"/>
      <c r="G73" s="10"/>
      <c r="H73" s="12"/>
      <c r="I73" s="13" t="str">
        <f t="shared" si="8"/>
        <v>0 dias</v>
      </c>
      <c r="J73" s="14" t="str">
        <f t="shared" si="9"/>
        <v/>
      </c>
      <c r="K73" s="15" t="str">
        <f t="shared" si="7"/>
        <v/>
      </c>
      <c r="L73" s="15"/>
      <c r="M73" s="16" t="s">
        <v>5</v>
      </c>
      <c r="N73" s="10"/>
      <c r="O73" s="10"/>
      <c r="P73" s="11"/>
      <c r="Q73" s="7" t="str">
        <f t="shared" si="10"/>
        <v xml:space="preserve"> </v>
      </c>
    </row>
    <row r="74" spans="1:17" ht="15" x14ac:dyDescent="0.25">
      <c r="A74" s="4"/>
      <c r="B74" s="9"/>
      <c r="C74" s="9"/>
      <c r="D74" s="9"/>
      <c r="E74" s="10"/>
      <c r="F74" s="9"/>
      <c r="G74" s="10"/>
      <c r="H74" s="12"/>
      <c r="I74" s="13" t="str">
        <f t="shared" si="8"/>
        <v>0 dias</v>
      </c>
      <c r="J74" s="14" t="str">
        <f t="shared" si="9"/>
        <v/>
      </c>
      <c r="K74" s="15" t="str">
        <f t="shared" si="7"/>
        <v/>
      </c>
      <c r="L74" s="15"/>
      <c r="M74" s="16" t="s">
        <v>5</v>
      </c>
      <c r="N74" s="10"/>
      <c r="O74" s="10"/>
      <c r="P74" s="11"/>
      <c r="Q74" s="7" t="str">
        <f t="shared" si="10"/>
        <v xml:space="preserve"> </v>
      </c>
    </row>
    <row r="75" spans="1:17" ht="15" x14ac:dyDescent="0.25">
      <c r="A75" s="4"/>
      <c r="B75" s="9"/>
      <c r="C75" s="9"/>
      <c r="D75" s="9"/>
      <c r="E75" s="10"/>
      <c r="F75" s="9"/>
      <c r="G75" s="10"/>
      <c r="H75" s="12"/>
      <c r="I75" s="13" t="str">
        <f t="shared" si="8"/>
        <v>0 dias</v>
      </c>
      <c r="J75" s="14" t="str">
        <f t="shared" si="9"/>
        <v/>
      </c>
      <c r="K75" s="15" t="str">
        <f t="shared" si="7"/>
        <v/>
      </c>
      <c r="L75" s="15"/>
      <c r="M75" s="16" t="s">
        <v>5</v>
      </c>
      <c r="N75" s="10"/>
      <c r="O75" s="10"/>
      <c r="P75" s="11"/>
      <c r="Q75" s="7" t="str">
        <f t="shared" si="10"/>
        <v xml:space="preserve"> </v>
      </c>
    </row>
    <row r="76" spans="1:17" ht="15" x14ac:dyDescent="0.25">
      <c r="A76" s="4"/>
      <c r="B76" s="9"/>
      <c r="C76" s="9"/>
      <c r="D76" s="9"/>
      <c r="E76" s="10"/>
      <c r="F76" s="9"/>
      <c r="G76" s="10"/>
      <c r="H76" s="12"/>
      <c r="I76" s="13" t="str">
        <f t="shared" si="8"/>
        <v>0 dias</v>
      </c>
      <c r="J76" s="14" t="str">
        <f t="shared" si="9"/>
        <v/>
      </c>
      <c r="K76" s="15" t="str">
        <f t="shared" si="7"/>
        <v/>
      </c>
      <c r="L76" s="15"/>
      <c r="M76" s="16" t="s">
        <v>5</v>
      </c>
      <c r="N76" s="10"/>
      <c r="O76" s="10"/>
      <c r="P76" s="11"/>
      <c r="Q76" s="7" t="str">
        <f t="shared" si="10"/>
        <v xml:space="preserve"> </v>
      </c>
    </row>
    <row r="77" spans="1:17" ht="15" x14ac:dyDescent="0.25">
      <c r="A77" s="4"/>
      <c r="B77" s="9"/>
      <c r="C77" s="9"/>
      <c r="D77" s="9"/>
      <c r="E77" s="10"/>
      <c r="F77" s="9"/>
      <c r="G77" s="10"/>
      <c r="H77" s="12"/>
      <c r="I77" s="13" t="str">
        <f t="shared" si="8"/>
        <v>0 dias</v>
      </c>
      <c r="J77" s="14" t="str">
        <f t="shared" si="9"/>
        <v/>
      </c>
      <c r="K77" s="15" t="str">
        <f t="shared" si="7"/>
        <v/>
      </c>
      <c r="L77" s="15"/>
      <c r="M77" s="16" t="s">
        <v>5</v>
      </c>
      <c r="N77" s="10"/>
      <c r="O77" s="10"/>
      <c r="P77" s="11"/>
      <c r="Q77" s="7" t="str">
        <f t="shared" si="10"/>
        <v xml:space="preserve"> </v>
      </c>
    </row>
    <row r="78" spans="1:17" ht="15" x14ac:dyDescent="0.25">
      <c r="A78" s="4"/>
      <c r="B78" s="9"/>
      <c r="C78" s="9"/>
      <c r="D78" s="9"/>
      <c r="E78" s="10"/>
      <c r="F78" s="9"/>
      <c r="G78" s="10"/>
      <c r="H78" s="12"/>
      <c r="I78" s="13" t="str">
        <f t="shared" si="8"/>
        <v>0 dias</v>
      </c>
      <c r="J78" s="14" t="str">
        <f t="shared" si="9"/>
        <v/>
      </c>
      <c r="K78" s="15" t="str">
        <f t="shared" si="7"/>
        <v/>
      </c>
      <c r="L78" s="15"/>
      <c r="M78" s="16" t="s">
        <v>5</v>
      </c>
      <c r="N78" s="10"/>
      <c r="O78" s="10"/>
      <c r="P78" s="11"/>
      <c r="Q78" s="7" t="str">
        <f t="shared" si="10"/>
        <v xml:space="preserve"> </v>
      </c>
    </row>
    <row r="79" spans="1:17" ht="15" x14ac:dyDescent="0.25">
      <c r="A79" s="4"/>
      <c r="B79" s="9"/>
      <c r="C79" s="9"/>
      <c r="D79" s="9"/>
      <c r="E79" s="10"/>
      <c r="F79" s="9"/>
      <c r="G79" s="10"/>
      <c r="H79" s="12"/>
      <c r="I79" s="13" t="str">
        <f t="shared" si="8"/>
        <v>0 dias</v>
      </c>
      <c r="J79" s="14" t="str">
        <f t="shared" si="9"/>
        <v/>
      </c>
      <c r="K79" s="15" t="str">
        <f t="shared" si="7"/>
        <v/>
      </c>
      <c r="L79" s="15"/>
      <c r="M79" s="16" t="s">
        <v>5</v>
      </c>
      <c r="N79" s="10"/>
      <c r="O79" s="10"/>
      <c r="P79" s="11"/>
      <c r="Q79" s="7" t="str">
        <f t="shared" si="10"/>
        <v xml:space="preserve"> </v>
      </c>
    </row>
    <row r="80" spans="1:17" ht="15" x14ac:dyDescent="0.25">
      <c r="A80" s="4"/>
      <c r="B80" s="9"/>
      <c r="C80" s="9"/>
      <c r="D80" s="9"/>
      <c r="E80" s="10"/>
      <c r="F80" s="9"/>
      <c r="G80" s="10"/>
      <c r="H80" s="12"/>
      <c r="I80" s="13" t="str">
        <f t="shared" si="8"/>
        <v>0 dias</v>
      </c>
      <c r="J80" s="14" t="str">
        <f t="shared" si="9"/>
        <v/>
      </c>
      <c r="K80" s="15" t="str">
        <f t="shared" si="7"/>
        <v/>
      </c>
      <c r="L80" s="15"/>
      <c r="M80" s="16" t="s">
        <v>5</v>
      </c>
      <c r="N80" s="10"/>
      <c r="O80" s="10"/>
      <c r="P80" s="11"/>
      <c r="Q80" s="7" t="str">
        <f t="shared" si="10"/>
        <v xml:space="preserve"> </v>
      </c>
    </row>
    <row r="81" spans="1:17" ht="15" x14ac:dyDescent="0.25">
      <c r="A81" s="4"/>
      <c r="B81" s="9"/>
      <c r="C81" s="9"/>
      <c r="D81" s="9"/>
      <c r="E81" s="10"/>
      <c r="F81" s="9"/>
      <c r="G81" s="10"/>
      <c r="H81" s="12"/>
      <c r="I81" s="13" t="str">
        <f t="shared" si="8"/>
        <v>0 dias</v>
      </c>
      <c r="J81" s="14" t="str">
        <f t="shared" si="9"/>
        <v/>
      </c>
      <c r="K81" s="15" t="str">
        <f t="shared" si="7"/>
        <v/>
      </c>
      <c r="L81" s="15"/>
      <c r="M81" s="16" t="s">
        <v>5</v>
      </c>
      <c r="N81" s="10"/>
      <c r="O81" s="10"/>
      <c r="P81" s="11"/>
      <c r="Q81" s="7" t="str">
        <f t="shared" si="10"/>
        <v xml:space="preserve"> </v>
      </c>
    </row>
    <row r="82" spans="1:17" ht="15" x14ac:dyDescent="0.25">
      <c r="A82" s="4"/>
      <c r="B82" s="9"/>
      <c r="C82" s="9"/>
      <c r="D82" s="9"/>
      <c r="E82" s="10"/>
      <c r="F82" s="9"/>
      <c r="G82" s="10"/>
      <c r="H82" s="12"/>
      <c r="I82" s="13" t="str">
        <f t="shared" si="8"/>
        <v>0 dias</v>
      </c>
      <c r="J82" s="14" t="str">
        <f t="shared" si="9"/>
        <v/>
      </c>
      <c r="K82" s="15" t="str">
        <f t="shared" si="7"/>
        <v/>
      </c>
      <c r="L82" s="15"/>
      <c r="M82" s="16" t="s">
        <v>5</v>
      </c>
      <c r="N82" s="10"/>
      <c r="O82" s="10"/>
      <c r="P82" s="11"/>
      <c r="Q82" s="7" t="str">
        <f t="shared" si="10"/>
        <v xml:space="preserve"> </v>
      </c>
    </row>
    <row r="83" spans="1:17" ht="15" x14ac:dyDescent="0.25">
      <c r="A83" s="4"/>
      <c r="B83" s="9"/>
      <c r="C83" s="9"/>
      <c r="D83" s="9"/>
      <c r="E83" s="10"/>
      <c r="F83" s="9"/>
      <c r="G83" s="10"/>
      <c r="H83" s="12"/>
      <c r="I83" s="13" t="str">
        <f t="shared" si="8"/>
        <v>0 dias</v>
      </c>
      <c r="J83" s="14" t="str">
        <f t="shared" si="9"/>
        <v/>
      </c>
      <c r="K83" s="15" t="str">
        <f t="shared" si="7"/>
        <v/>
      </c>
      <c r="L83" s="15"/>
      <c r="M83" s="16" t="s">
        <v>5</v>
      </c>
      <c r="N83" s="10"/>
      <c r="O83" s="10"/>
      <c r="P83" s="11"/>
      <c r="Q83" s="7" t="str">
        <f t="shared" si="10"/>
        <v xml:space="preserve"> </v>
      </c>
    </row>
    <row r="84" spans="1:17" ht="15" x14ac:dyDescent="0.25">
      <c r="A84" s="4"/>
      <c r="B84" s="9"/>
      <c r="C84" s="9"/>
      <c r="D84" s="9"/>
      <c r="E84" s="10"/>
      <c r="F84" s="9"/>
      <c r="G84" s="10"/>
      <c r="H84" s="12"/>
      <c r="I84" s="13" t="str">
        <f t="shared" si="8"/>
        <v>0 dias</v>
      </c>
      <c r="J84" s="14" t="str">
        <f t="shared" si="9"/>
        <v/>
      </c>
      <c r="K84" s="15" t="str">
        <f t="shared" si="7"/>
        <v/>
      </c>
      <c r="L84" s="15"/>
      <c r="M84" s="16" t="s">
        <v>5</v>
      </c>
      <c r="N84" s="10"/>
      <c r="O84" s="10"/>
      <c r="P84" s="11"/>
      <c r="Q84" s="7" t="str">
        <f t="shared" si="10"/>
        <v xml:space="preserve"> </v>
      </c>
    </row>
    <row r="85" spans="1:17" ht="15" x14ac:dyDescent="0.25">
      <c r="A85" s="4"/>
      <c r="B85" s="9"/>
      <c r="C85" s="9"/>
      <c r="D85" s="9"/>
      <c r="E85" s="10"/>
      <c r="F85" s="9"/>
      <c r="G85" s="10"/>
      <c r="H85" s="12"/>
      <c r="I85" s="13" t="str">
        <f t="shared" si="8"/>
        <v>0 dias</v>
      </c>
      <c r="J85" s="14" t="str">
        <f t="shared" si="9"/>
        <v/>
      </c>
      <c r="K85" s="15" t="str">
        <f t="shared" si="7"/>
        <v/>
      </c>
      <c r="L85" s="15"/>
      <c r="M85" s="16" t="s">
        <v>5</v>
      </c>
      <c r="N85" s="10"/>
      <c r="O85" s="10"/>
      <c r="P85" s="11"/>
      <c r="Q85" s="7" t="str">
        <f t="shared" si="10"/>
        <v xml:space="preserve"> </v>
      </c>
    </row>
    <row r="86" spans="1:17" ht="15" x14ac:dyDescent="0.25">
      <c r="A86" s="4"/>
      <c r="B86" s="9"/>
      <c r="C86" s="9"/>
      <c r="D86" s="9"/>
      <c r="E86" s="10"/>
      <c r="F86" s="9"/>
      <c r="G86" s="10"/>
      <c r="H86" s="12"/>
      <c r="I86" s="13" t="str">
        <f t="shared" si="8"/>
        <v>0 dias</v>
      </c>
      <c r="J86" s="14" t="str">
        <f t="shared" si="9"/>
        <v/>
      </c>
      <c r="K86" s="15" t="str">
        <f t="shared" si="7"/>
        <v/>
      </c>
      <c r="L86" s="15"/>
      <c r="M86" s="16" t="s">
        <v>5</v>
      </c>
      <c r="N86" s="10"/>
      <c r="O86" s="10"/>
      <c r="P86" s="11"/>
      <c r="Q86" s="7" t="str">
        <f t="shared" si="10"/>
        <v xml:space="preserve"> </v>
      </c>
    </row>
    <row r="87" spans="1:17" ht="15" x14ac:dyDescent="0.25">
      <c r="A87" s="4"/>
      <c r="B87" s="9"/>
      <c r="C87" s="9"/>
      <c r="D87" s="9"/>
      <c r="E87" s="10"/>
      <c r="F87" s="9"/>
      <c r="G87" s="10"/>
      <c r="H87" s="12"/>
      <c r="I87" s="13" t="str">
        <f t="shared" si="8"/>
        <v>0 dias</v>
      </c>
      <c r="J87" s="14" t="str">
        <f t="shared" si="9"/>
        <v/>
      </c>
      <c r="K87" s="15" t="str">
        <f t="shared" si="7"/>
        <v/>
      </c>
      <c r="L87" s="15"/>
      <c r="M87" s="16" t="s">
        <v>5</v>
      </c>
      <c r="N87" s="10"/>
      <c r="O87" s="10"/>
      <c r="P87" s="11"/>
      <c r="Q87" s="7" t="str">
        <f t="shared" si="10"/>
        <v xml:space="preserve"> </v>
      </c>
    </row>
    <row r="88" spans="1:17" ht="15" x14ac:dyDescent="0.25">
      <c r="A88" s="4"/>
      <c r="B88" s="9"/>
      <c r="C88" s="9"/>
      <c r="D88" s="9"/>
      <c r="E88" s="10"/>
      <c r="F88" s="9"/>
      <c r="G88" s="10"/>
      <c r="H88" s="12"/>
      <c r="I88" s="13" t="str">
        <f t="shared" si="8"/>
        <v>0 dias</v>
      </c>
      <c r="J88" s="14" t="str">
        <f t="shared" si="9"/>
        <v/>
      </c>
      <c r="K88" s="15" t="str">
        <f t="shared" si="7"/>
        <v/>
      </c>
      <c r="L88" s="15"/>
      <c r="M88" s="16" t="s">
        <v>5</v>
      </c>
      <c r="N88" s="10"/>
      <c r="O88" s="10"/>
      <c r="P88" s="11"/>
      <c r="Q88" s="7" t="str">
        <f t="shared" si="10"/>
        <v xml:space="preserve"> </v>
      </c>
    </row>
    <row r="89" spans="1:17" ht="15" x14ac:dyDescent="0.25">
      <c r="A89" s="4"/>
      <c r="B89" s="9"/>
      <c r="C89" s="9"/>
      <c r="D89" s="9"/>
      <c r="E89" s="10"/>
      <c r="F89" s="9"/>
      <c r="G89" s="10"/>
      <c r="H89" s="12"/>
      <c r="I89" s="13" t="str">
        <f t="shared" si="8"/>
        <v>0 dias</v>
      </c>
      <c r="J89" s="14" t="str">
        <f t="shared" si="9"/>
        <v/>
      </c>
      <c r="K89" s="15" t="str">
        <f t="shared" si="7"/>
        <v/>
      </c>
      <c r="L89" s="15"/>
      <c r="M89" s="16" t="s">
        <v>5</v>
      </c>
      <c r="N89" s="10"/>
      <c r="O89" s="10"/>
      <c r="P89" s="11"/>
      <c r="Q89" s="7" t="str">
        <f t="shared" si="10"/>
        <v xml:space="preserve"> </v>
      </c>
    </row>
    <row r="90" spans="1:17" ht="15" x14ac:dyDescent="0.25">
      <c r="A90" s="4"/>
      <c r="B90" s="9"/>
      <c r="C90" s="9"/>
      <c r="D90" s="9"/>
      <c r="E90" s="10"/>
      <c r="F90" s="9"/>
      <c r="G90" s="10"/>
      <c r="H90" s="12"/>
      <c r="I90" s="13" t="str">
        <f t="shared" si="8"/>
        <v>0 dias</v>
      </c>
      <c r="J90" s="14" t="str">
        <f t="shared" si="9"/>
        <v/>
      </c>
      <c r="K90" s="15" t="str">
        <f t="shared" si="7"/>
        <v/>
      </c>
      <c r="L90" s="15"/>
      <c r="M90" s="16" t="s">
        <v>5</v>
      </c>
      <c r="N90" s="10"/>
      <c r="O90" s="10"/>
      <c r="P90" s="11"/>
      <c r="Q90" s="7" t="str">
        <f t="shared" si="10"/>
        <v xml:space="preserve"> </v>
      </c>
    </row>
    <row r="91" spans="1:17" ht="15" x14ac:dyDescent="0.25">
      <c r="A91" s="4"/>
      <c r="B91" s="9"/>
      <c r="C91" s="9"/>
      <c r="D91" s="9"/>
      <c r="E91" s="10"/>
      <c r="F91" s="9"/>
      <c r="G91" s="10"/>
      <c r="H91" s="12"/>
      <c r="I91" s="13" t="str">
        <f t="shared" si="8"/>
        <v>0 dias</v>
      </c>
      <c r="J91" s="14" t="str">
        <f t="shared" si="9"/>
        <v/>
      </c>
      <c r="K91" s="15" t="str">
        <f t="shared" si="7"/>
        <v/>
      </c>
      <c r="L91" s="15"/>
      <c r="M91" s="16" t="s">
        <v>5</v>
      </c>
      <c r="N91" s="10"/>
      <c r="O91" s="10"/>
      <c r="P91" s="11"/>
      <c r="Q91" s="7" t="str">
        <f t="shared" si="10"/>
        <v xml:space="preserve"> </v>
      </c>
    </row>
    <row r="92" spans="1:17" ht="15" x14ac:dyDescent="0.25">
      <c r="A92" s="4"/>
      <c r="B92" s="9"/>
      <c r="C92" s="9"/>
      <c r="D92" s="9"/>
      <c r="E92" s="10"/>
      <c r="F92" s="9"/>
      <c r="G92" s="10"/>
      <c r="H92" s="12"/>
      <c r="I92" s="13" t="str">
        <f t="shared" si="8"/>
        <v>0 dias</v>
      </c>
      <c r="J92" s="14" t="str">
        <f t="shared" si="9"/>
        <v/>
      </c>
      <c r="K92" s="15" t="str">
        <f t="shared" si="7"/>
        <v/>
      </c>
      <c r="L92" s="15"/>
      <c r="M92" s="16" t="s">
        <v>5</v>
      </c>
      <c r="N92" s="10"/>
      <c r="O92" s="10"/>
      <c r="P92" s="11"/>
      <c r="Q92" s="7" t="str">
        <f t="shared" si="10"/>
        <v xml:space="preserve"> </v>
      </c>
    </row>
    <row r="93" spans="1:17" ht="15" x14ac:dyDescent="0.25">
      <c r="A93" s="4"/>
      <c r="B93" s="9"/>
      <c r="C93" s="9"/>
      <c r="D93" s="9"/>
      <c r="E93" s="10"/>
      <c r="F93" s="9"/>
      <c r="G93" s="10"/>
      <c r="H93" s="12"/>
      <c r="I93" s="13" t="str">
        <f t="shared" si="8"/>
        <v>0 dias</v>
      </c>
      <c r="J93" s="14" t="str">
        <f t="shared" si="9"/>
        <v/>
      </c>
      <c r="K93" s="15" t="str">
        <f t="shared" si="7"/>
        <v/>
      </c>
      <c r="L93" s="15"/>
      <c r="M93" s="16" t="s">
        <v>5</v>
      </c>
      <c r="N93" s="10"/>
      <c r="O93" s="10"/>
      <c r="P93" s="11"/>
      <c r="Q93" s="7" t="str">
        <f t="shared" si="10"/>
        <v xml:space="preserve"> </v>
      </c>
    </row>
    <row r="94" spans="1:17" ht="15" x14ac:dyDescent="0.25">
      <c r="A94" s="4"/>
      <c r="B94" s="9"/>
      <c r="C94" s="9"/>
      <c r="D94" s="9"/>
      <c r="E94" s="10"/>
      <c r="F94" s="9"/>
      <c r="G94" s="10"/>
      <c r="H94" s="12"/>
      <c r="I94" s="13" t="str">
        <f t="shared" si="8"/>
        <v>0 dias</v>
      </c>
      <c r="J94" s="14" t="str">
        <f t="shared" si="9"/>
        <v/>
      </c>
      <c r="K94" s="15" t="str">
        <f t="shared" si="7"/>
        <v/>
      </c>
      <c r="L94" s="15"/>
      <c r="M94" s="16" t="s">
        <v>5</v>
      </c>
      <c r="N94" s="10"/>
      <c r="O94" s="10"/>
      <c r="P94" s="11"/>
      <c r="Q94" s="7" t="str">
        <f t="shared" si="10"/>
        <v xml:space="preserve"> </v>
      </c>
    </row>
    <row r="95" spans="1:17" ht="15" x14ac:dyDescent="0.25">
      <c r="A95" s="4"/>
      <c r="B95" s="9"/>
      <c r="C95" s="9"/>
      <c r="D95" s="9"/>
      <c r="E95" s="10"/>
      <c r="F95" s="9"/>
      <c r="G95" s="10"/>
      <c r="H95" s="12"/>
      <c r="I95" s="13" t="str">
        <f t="shared" si="8"/>
        <v>0 dias</v>
      </c>
      <c r="J95" s="14" t="str">
        <f t="shared" si="9"/>
        <v/>
      </c>
      <c r="K95" s="15" t="str">
        <f t="shared" si="7"/>
        <v/>
      </c>
      <c r="L95" s="15"/>
      <c r="M95" s="16" t="s">
        <v>5</v>
      </c>
      <c r="N95" s="10"/>
      <c r="O95" s="10"/>
      <c r="P95" s="11"/>
      <c r="Q95" s="7" t="str">
        <f t="shared" si="10"/>
        <v xml:space="preserve"> </v>
      </c>
    </row>
    <row r="96" spans="1:17" ht="15" x14ac:dyDescent="0.25">
      <c r="A96" s="4"/>
      <c r="B96" s="9"/>
      <c r="C96" s="9"/>
      <c r="D96" s="9"/>
      <c r="E96" s="10"/>
      <c r="F96" s="9"/>
      <c r="G96" s="10"/>
      <c r="H96" s="12"/>
      <c r="I96" s="13" t="str">
        <f t="shared" si="8"/>
        <v>0 dias</v>
      </c>
      <c r="J96" s="14" t="str">
        <f t="shared" si="9"/>
        <v/>
      </c>
      <c r="K96" s="15" t="str">
        <f t="shared" si="7"/>
        <v/>
      </c>
      <c r="L96" s="15"/>
      <c r="M96" s="16" t="s">
        <v>5</v>
      </c>
      <c r="N96" s="10"/>
      <c r="O96" s="10"/>
      <c r="P96" s="11"/>
      <c r="Q96" s="7" t="str">
        <f t="shared" si="10"/>
        <v xml:space="preserve"> </v>
      </c>
    </row>
    <row r="97" spans="1:17" ht="15" x14ac:dyDescent="0.25">
      <c r="A97" s="4"/>
      <c r="B97" s="9"/>
      <c r="C97" s="9"/>
      <c r="D97" s="9"/>
      <c r="E97" s="10"/>
      <c r="F97" s="9"/>
      <c r="G97" s="10"/>
      <c r="H97" s="12"/>
      <c r="I97" s="13" t="str">
        <f t="shared" si="8"/>
        <v>0 dias</v>
      </c>
      <c r="J97" s="14" t="str">
        <f t="shared" si="9"/>
        <v/>
      </c>
      <c r="K97" s="15" t="str">
        <f t="shared" si="7"/>
        <v/>
      </c>
      <c r="L97" s="15"/>
      <c r="M97" s="16" t="s">
        <v>5</v>
      </c>
      <c r="N97" s="10"/>
      <c r="O97" s="10"/>
      <c r="P97" s="11"/>
      <c r="Q97" s="7" t="str">
        <f t="shared" si="10"/>
        <v xml:space="preserve"> </v>
      </c>
    </row>
    <row r="98" spans="1:17" ht="15" x14ac:dyDescent="0.25">
      <c r="A98" s="4"/>
      <c r="B98" s="9"/>
      <c r="C98" s="9"/>
      <c r="D98" s="9"/>
      <c r="E98" s="10"/>
      <c r="F98" s="9"/>
      <c r="G98" s="10"/>
      <c r="H98" s="12"/>
      <c r="I98" s="13" t="str">
        <f t="shared" si="8"/>
        <v>0 dias</v>
      </c>
      <c r="J98" s="14" t="str">
        <f t="shared" si="9"/>
        <v/>
      </c>
      <c r="K98" s="15" t="str">
        <f t="shared" si="7"/>
        <v/>
      </c>
      <c r="L98" s="15"/>
      <c r="M98" s="16" t="s">
        <v>5</v>
      </c>
      <c r="N98" s="10"/>
      <c r="O98" s="10"/>
      <c r="P98" s="11"/>
      <c r="Q98" s="7" t="str">
        <f t="shared" si="10"/>
        <v xml:space="preserve"> </v>
      </c>
    </row>
    <row r="99" spans="1:17" ht="15" x14ac:dyDescent="0.25">
      <c r="A99" s="4"/>
      <c r="B99" s="9"/>
      <c r="C99" s="9"/>
      <c r="D99" s="9"/>
      <c r="E99" s="10"/>
      <c r="F99" s="9"/>
      <c r="G99" s="10"/>
      <c r="H99" s="12"/>
      <c r="I99" s="13" t="str">
        <f t="shared" si="8"/>
        <v>0 dias</v>
      </c>
      <c r="J99" s="14" t="str">
        <f t="shared" si="9"/>
        <v/>
      </c>
      <c r="K99" s="15" t="str">
        <f t="shared" si="7"/>
        <v/>
      </c>
      <c r="L99" s="15"/>
      <c r="M99" s="16" t="s">
        <v>5</v>
      </c>
      <c r="N99" s="10"/>
      <c r="O99" s="10"/>
      <c r="P99" s="11"/>
      <c r="Q99" s="7" t="str">
        <f t="shared" si="10"/>
        <v xml:space="preserve"> </v>
      </c>
    </row>
    <row r="100" spans="1:17" ht="15" x14ac:dyDescent="0.25">
      <c r="A100" s="4"/>
      <c r="B100" s="9"/>
      <c r="C100" s="9"/>
      <c r="D100" s="9"/>
      <c r="E100" s="10"/>
      <c r="F100" s="9"/>
      <c r="G100" s="10"/>
      <c r="H100" s="12"/>
      <c r="I100" s="13" t="str">
        <f t="shared" si="8"/>
        <v>0 dias</v>
      </c>
      <c r="J100" s="14" t="str">
        <f t="shared" si="9"/>
        <v/>
      </c>
      <c r="K100" s="15" t="str">
        <f t="shared" si="7"/>
        <v/>
      </c>
      <c r="L100" s="15"/>
      <c r="M100" s="16" t="s">
        <v>5</v>
      </c>
      <c r="N100" s="10"/>
      <c r="O100" s="10"/>
      <c r="P100" s="11"/>
      <c r="Q100" s="7" t="str">
        <f t="shared" si="10"/>
        <v xml:space="preserve"> </v>
      </c>
    </row>
    <row r="101" spans="1:17" ht="15.75" customHeight="1" x14ac:dyDescent="0.2">
      <c r="I101" s="17"/>
      <c r="J101" s="18">
        <f>COUNTIF(J5:J100,I101)</f>
        <v>0</v>
      </c>
      <c r="K101" s="20"/>
      <c r="L101" s="20"/>
      <c r="M101" s="21"/>
    </row>
    <row r="102" spans="1:17" ht="15.75" customHeight="1" x14ac:dyDescent="0.2">
      <c r="I102" s="17"/>
      <c r="J102" s="18">
        <f>COUNTIF(J5:J100,I102)</f>
        <v>0</v>
      </c>
      <c r="K102" s="18"/>
      <c r="L102" s="18"/>
      <c r="M102" s="6"/>
    </row>
    <row r="103" spans="1:17" ht="15.75" customHeight="1" x14ac:dyDescent="0.2">
      <c r="I103" s="17"/>
      <c r="J103" s="18">
        <f>COUNTIF(J5:J100,I103)</f>
        <v>0</v>
      </c>
      <c r="K103" s="18"/>
      <c r="L103" s="18"/>
      <c r="M103" s="6"/>
    </row>
    <row r="104" spans="1:17" ht="15.75" customHeight="1" x14ac:dyDescent="0.2">
      <c r="I104" s="17"/>
      <c r="J104" s="18">
        <f>COUNTIF(J5:J100,I104)</f>
        <v>0</v>
      </c>
      <c r="K104" s="18"/>
      <c r="L104" s="18"/>
      <c r="M104" s="6"/>
    </row>
    <row r="105" spans="1:17" ht="15.75" customHeight="1" x14ac:dyDescent="0.2">
      <c r="I105" s="25"/>
    </row>
    <row r="106" spans="1:17" ht="15.75" customHeight="1" x14ac:dyDescent="0.2">
      <c r="I106" s="26" t="s">
        <v>9</v>
      </c>
      <c r="J106" s="19">
        <f>COUNTIF(F5:F100,I106)</f>
        <v>0</v>
      </c>
    </row>
    <row r="107" spans="1:17" ht="15.75" customHeight="1" x14ac:dyDescent="0.2">
      <c r="I107" s="27" t="s">
        <v>33</v>
      </c>
      <c r="J107" s="3">
        <f>COUNTIF(F5:F100,I107)</f>
        <v>0</v>
      </c>
    </row>
    <row r="108" spans="1:17" ht="15.75" customHeight="1" x14ac:dyDescent="0.2">
      <c r="I108" s="27" t="s">
        <v>15</v>
      </c>
      <c r="J108" s="3">
        <f>COUNTIF(F5:F100,I108)</f>
        <v>0</v>
      </c>
    </row>
    <row r="109" spans="1:17" ht="15.75" customHeight="1" x14ac:dyDescent="0.2">
      <c r="I109" s="27" t="s">
        <v>8</v>
      </c>
      <c r="J109" s="3">
        <f>COUNTIF(F5:F100,I109)</f>
        <v>0</v>
      </c>
    </row>
    <row r="110" spans="1:17" ht="15.75" customHeight="1" x14ac:dyDescent="0.2">
      <c r="I110" s="27" t="s">
        <v>14</v>
      </c>
      <c r="J110" s="3">
        <f>COUNTIF(F5:F100,I110)</f>
        <v>0</v>
      </c>
    </row>
    <row r="111" spans="1:17" ht="15.75" customHeight="1" x14ac:dyDescent="0.2">
      <c r="I111" s="27" t="s">
        <v>13</v>
      </c>
      <c r="J111" s="3">
        <f>COUNTIF(F5:F100,I111)</f>
        <v>0</v>
      </c>
    </row>
    <row r="112" spans="1:17" ht="15.75" customHeight="1" x14ac:dyDescent="0.2">
      <c r="I112" s="23"/>
      <c r="J112" s="22"/>
    </row>
    <row r="113" spans="9:10" ht="15.75" customHeight="1" x14ac:dyDescent="0.2">
      <c r="I113" s="24" t="s">
        <v>11</v>
      </c>
      <c r="J113" s="8">
        <f>COUNTIF($E$5:$E$100,I113)</f>
        <v>0</v>
      </c>
    </row>
    <row r="114" spans="9:10" ht="15.75" customHeight="1" x14ac:dyDescent="0.2">
      <c r="I114" s="24" t="s">
        <v>10</v>
      </c>
      <c r="J114" s="8">
        <f t="shared" ref="J114:J116" si="11">COUNTIF($E$5:$E$100,I114)</f>
        <v>0</v>
      </c>
    </row>
    <row r="115" spans="9:10" ht="15.75" customHeight="1" x14ac:dyDescent="0.2">
      <c r="I115" s="24" t="s">
        <v>12</v>
      </c>
      <c r="J115" s="8">
        <f t="shared" si="11"/>
        <v>0</v>
      </c>
    </row>
    <row r="116" spans="9:10" ht="15.75" customHeight="1" x14ac:dyDescent="0.2">
      <c r="I116" s="24" t="s">
        <v>23</v>
      </c>
      <c r="J116" s="8">
        <f t="shared" si="11"/>
        <v>0</v>
      </c>
    </row>
    <row r="117" spans="9:10" ht="15.75" customHeight="1" x14ac:dyDescent="0.2">
      <c r="I117" s="23"/>
      <c r="J117" s="22"/>
    </row>
    <row r="118" spans="9:10" ht="15.75" customHeight="1" x14ac:dyDescent="0.2">
      <c r="I118" s="24" t="s">
        <v>30</v>
      </c>
      <c r="J118" s="8">
        <f>COUNTIF($B$5:$B$100,I118)</f>
        <v>0</v>
      </c>
    </row>
    <row r="119" spans="9:10" ht="15.75" customHeight="1" x14ac:dyDescent="0.2">
      <c r="I119" s="24" t="s">
        <v>31</v>
      </c>
      <c r="J119" s="8">
        <f t="shared" ref="J119:J120" si="12">COUNTIF($B$5:$B$100,I119)</f>
        <v>0</v>
      </c>
    </row>
    <row r="120" spans="9:10" ht="15.75" customHeight="1" x14ac:dyDescent="0.2">
      <c r="I120" s="24" t="s">
        <v>32</v>
      </c>
      <c r="J120" s="8">
        <f t="shared" si="12"/>
        <v>0</v>
      </c>
    </row>
    <row r="121" spans="9:10" ht="15.75" customHeight="1" x14ac:dyDescent="0.2">
      <c r="I121" s="24"/>
    </row>
    <row r="122" spans="9:10" ht="15.75" customHeight="1" x14ac:dyDescent="0.2">
      <c r="I122" s="24"/>
    </row>
    <row r="123" spans="9:10" ht="15.75" customHeight="1" x14ac:dyDescent="0.2">
      <c r="I123" s="24"/>
    </row>
    <row r="124" spans="9:10" ht="15.75" customHeight="1" x14ac:dyDescent="0.2">
      <c r="I124" s="24"/>
    </row>
  </sheetData>
  <autoFilter ref="B4:P100" xr:uid="{00000000-0009-0000-0000-000001000000}"/>
  <mergeCells count="3">
    <mergeCell ref="K1:K3"/>
    <mergeCell ref="L1:L3"/>
    <mergeCell ref="B1:J3"/>
  </mergeCells>
  <phoneticPr fontId="8" type="noConversion"/>
  <dataValidations count="5">
    <dataValidation type="list" allowBlank="1" sqref="M5:M104" xr:uid="{00000000-0002-0000-0100-000000000000}">
      <formula1>"Sim,Não"</formula1>
    </dataValidation>
    <dataValidation type="list" allowBlank="1" sqref="F5:F100" xr:uid="{00000000-0002-0000-0100-000001000000}">
      <formula1>$I$105:$I$111</formula1>
    </dataValidation>
    <dataValidation type="list" allowBlank="1" showInputMessage="1" showErrorMessage="1" sqref="E5:E100" xr:uid="{00000000-0002-0000-0100-000002000000}">
      <formula1>$I$112:$I$116</formula1>
    </dataValidation>
    <dataValidation type="list" allowBlank="1" showInputMessage="1" showErrorMessage="1" sqref="B5:B100" xr:uid="{00000000-0002-0000-0100-000003000000}">
      <formula1>$I$117:$I$120</formula1>
    </dataValidation>
    <dataValidation type="list" allowBlank="1" sqref="D5:D100" xr:uid="{00000000-0002-0000-0100-000004000000}">
      <formula1>#REF!</formula1>
    </dataValidation>
  </dataValidations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CorelDRAW.Graphic.13" shapeId="5123" r:id="rId3">
          <objectPr defaultSize="0" autoPict="0" r:id="rId4">
            <anchor moveWithCells="1" sizeWithCells="1">
              <from>
                <xdr:col>1</xdr:col>
                <xdr:colOff>133350</xdr:colOff>
                <xdr:row>0</xdr:row>
                <xdr:rowOff>47625</xdr:rowOff>
              </from>
              <to>
                <xdr:col>3</xdr:col>
                <xdr:colOff>161925</xdr:colOff>
                <xdr:row>2</xdr:row>
                <xdr:rowOff>142875</xdr:rowOff>
              </to>
            </anchor>
          </objectPr>
        </oleObject>
      </mc:Choice>
      <mc:Fallback>
        <oleObject progId="CorelDRAW.Graphic.13" shapeId="5123" r:id="rId3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1A1E806FE0BE3428EFCA6434BA1EAC5" ma:contentTypeVersion="18" ma:contentTypeDescription="Crie um novo documento." ma:contentTypeScope="" ma:versionID="147946753958be229402578c1ecb1073">
  <xsd:schema xmlns:xsd="http://www.w3.org/2001/XMLSchema" xmlns:xs="http://www.w3.org/2001/XMLSchema" xmlns:p="http://schemas.microsoft.com/office/2006/metadata/properties" xmlns:ns2="5b6d2fe9-3d34-412a-808b-c758335f3b10" xmlns:ns3="c74c9623-03f0-4f7b-a822-b9ea15ae097a" targetNamespace="http://schemas.microsoft.com/office/2006/metadata/properties" ma:root="true" ma:fieldsID="a2b221ac248db3b6dce59e66ad264f35" ns2:_="" ns3:_="">
    <xsd:import namespace="5b6d2fe9-3d34-412a-808b-c758335f3b10"/>
    <xsd:import namespace="c74c9623-03f0-4f7b-a822-b9ea15ae09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d2fe9-3d34-412a-808b-c758335f3b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a191bf4-1fd1-4677-b8ac-7924e055e5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4c9623-03f0-4f7b-a822-b9ea15ae097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b47e482-7204-4655-aafc-e05559528119}" ma:internalName="TaxCatchAll" ma:showField="CatchAllData" ma:web="c74c9623-03f0-4f7b-a822-b9ea15ae09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6d2fe9-3d34-412a-808b-c758335f3b10">
      <Terms xmlns="http://schemas.microsoft.com/office/infopath/2007/PartnerControls"/>
    </lcf76f155ced4ddcb4097134ff3c332f>
    <TaxCatchAll xmlns="c74c9623-03f0-4f7b-a822-b9ea15ae097a" xsi:nil="true"/>
    <_Flow_SignoffStatus xmlns="5b6d2fe9-3d34-412a-808b-c758335f3b10" xsi:nil="true"/>
  </documentManagement>
</p:properties>
</file>

<file path=customXml/itemProps1.xml><?xml version="1.0" encoding="utf-8"?>
<ds:datastoreItem xmlns:ds="http://schemas.openxmlformats.org/officeDocument/2006/customXml" ds:itemID="{C8EF7050-FD54-4B82-B44A-58B130CD1E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6d2fe9-3d34-412a-808b-c758335f3b10"/>
    <ds:schemaRef ds:uri="c74c9623-03f0-4f7b-a822-b9ea15ae09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F1F8F0-B4C0-46C5-8E79-201C065F94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5DCA9C-3BFB-4EF0-9F1F-8D19C6CEBAD6}">
  <ds:schemaRefs>
    <ds:schemaRef ds:uri="http://purl.org/dc/dcmitype/"/>
    <ds:schemaRef ds:uri="c74c9623-03f0-4f7b-a822-b9ea15ae097a"/>
    <ds:schemaRef ds:uri="http://schemas.microsoft.com/office/2006/documentManagement/types"/>
    <ds:schemaRef ds:uri="5b6d2fe9-3d34-412a-808b-c758335f3b10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Registro de Contratos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Castro da Silva</dc:creator>
  <cp:keywords/>
  <dc:description/>
  <cp:lastModifiedBy>Brenda Caroline</cp:lastModifiedBy>
  <cp:revision/>
  <dcterms:created xsi:type="dcterms:W3CDTF">2019-05-02T13:10:09Z</dcterms:created>
  <dcterms:modified xsi:type="dcterms:W3CDTF">2025-09-09T14:16:30Z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0x010100F1A1E806FE0BE3428EFCA6434BA1EAC5</vt:lpwstr>
  </property>
  <property fmtid="{D5CDD505-2E9C-101B-9397-08002B2CF9AE}" pid="3" name="MediaServiceImageTags">
    <vt:lpwstr/>
  </property>
</Properties>
</file>